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rson\Downloads\COBRANZAS\CONTROL FACTURAS CANCELADAS\"/>
    </mc:Choice>
  </mc:AlternateContent>
  <bookViews>
    <workbookView xWindow="120" yWindow="60" windowWidth="18915" windowHeight="7230"/>
  </bookViews>
  <sheets>
    <sheet name="TOTALIDAD DE PAGOS CONSOLIDADOS" sheetId="5" r:id="rId1"/>
    <sheet name="PROVEEDURIAS" sheetId="1" r:id="rId2"/>
    <sheet name="TRANS-OPERADORAS" sheetId="2" r:id="rId3"/>
    <sheet name="APOYO" sheetId="3" r:id="rId4"/>
    <sheet name="EVENTOS" sheetId="4" r:id="rId5"/>
  </sheets>
  <calcPr calcId="152511"/>
</workbook>
</file>

<file path=xl/calcChain.xml><?xml version="1.0" encoding="utf-8"?>
<calcChain xmlns="http://schemas.openxmlformats.org/spreadsheetml/2006/main">
  <c r="J124" i="5" l="1"/>
  <c r="A96" i="5"/>
  <c r="B96" i="5"/>
  <c r="C96" i="5"/>
  <c r="D96" i="5"/>
  <c r="E96" i="5"/>
  <c r="F96" i="5"/>
  <c r="G96" i="5"/>
  <c r="H96" i="5"/>
  <c r="I96" i="5"/>
  <c r="J96" i="5"/>
  <c r="K96" i="5"/>
  <c r="L96" i="5"/>
  <c r="M96" i="5"/>
  <c r="N96" i="5"/>
  <c r="O96" i="5"/>
  <c r="P96" i="5"/>
  <c r="Q96" i="5"/>
  <c r="R96" i="5"/>
  <c r="S96" i="5"/>
  <c r="T96" i="5"/>
  <c r="U96" i="5"/>
  <c r="V96" i="5"/>
  <c r="W96" i="5"/>
  <c r="A97" i="5"/>
  <c r="B97" i="5"/>
  <c r="C97" i="5"/>
  <c r="D97" i="5"/>
  <c r="E97" i="5"/>
  <c r="F97" i="5"/>
  <c r="G97" i="5"/>
  <c r="H97" i="5"/>
  <c r="I97" i="5"/>
  <c r="J97" i="5"/>
  <c r="K97" i="5"/>
  <c r="L97" i="5"/>
  <c r="M97" i="5"/>
  <c r="N97" i="5"/>
  <c r="O97" i="5"/>
  <c r="P97" i="5"/>
  <c r="Q97" i="5"/>
  <c r="R97" i="5"/>
  <c r="S97" i="5"/>
  <c r="T97" i="5"/>
  <c r="U97" i="5"/>
  <c r="V97" i="5"/>
  <c r="W97" i="5"/>
  <c r="A98" i="5"/>
  <c r="B98" i="5"/>
  <c r="C98" i="5"/>
  <c r="D98" i="5"/>
  <c r="E98" i="5"/>
  <c r="F98" i="5"/>
  <c r="G98" i="5"/>
  <c r="H98" i="5"/>
  <c r="I98" i="5"/>
  <c r="J98" i="5"/>
  <c r="K98" i="5"/>
  <c r="L98" i="5"/>
  <c r="M98" i="5"/>
  <c r="N98" i="5"/>
  <c r="O98" i="5"/>
  <c r="P98" i="5"/>
  <c r="Q98" i="5"/>
  <c r="R98" i="5"/>
  <c r="S98" i="5"/>
  <c r="T98" i="5"/>
  <c r="U98" i="5"/>
  <c r="V98" i="5"/>
  <c r="W98" i="5"/>
  <c r="A99" i="5"/>
  <c r="B99" i="5"/>
  <c r="C99" i="5"/>
  <c r="D99" i="5"/>
  <c r="E99" i="5"/>
  <c r="F99" i="5"/>
  <c r="G99" i="5"/>
  <c r="H99" i="5"/>
  <c r="I99" i="5"/>
  <c r="J99" i="5"/>
  <c r="K99" i="5"/>
  <c r="L99" i="5"/>
  <c r="M99" i="5"/>
  <c r="N99" i="5"/>
  <c r="O99" i="5"/>
  <c r="P99" i="5"/>
  <c r="Q99" i="5"/>
  <c r="R99" i="5"/>
  <c r="S99" i="5"/>
  <c r="T99" i="5"/>
  <c r="U99" i="5"/>
  <c r="V99" i="5"/>
  <c r="W99" i="5"/>
  <c r="A100" i="5"/>
  <c r="B100" i="5"/>
  <c r="C100" i="5"/>
  <c r="D100" i="5"/>
  <c r="E100" i="5"/>
  <c r="F100" i="5"/>
  <c r="G100" i="5"/>
  <c r="H100" i="5"/>
  <c r="I100" i="5"/>
  <c r="J100" i="5"/>
  <c r="K100" i="5"/>
  <c r="L100" i="5"/>
  <c r="M100" i="5"/>
  <c r="N100" i="5"/>
  <c r="O100" i="5"/>
  <c r="P100" i="5"/>
  <c r="Q100" i="5"/>
  <c r="R100" i="5"/>
  <c r="S100" i="5"/>
  <c r="T100" i="5"/>
  <c r="U100" i="5"/>
  <c r="V100" i="5"/>
  <c r="W100" i="5"/>
  <c r="A101" i="5"/>
  <c r="B101" i="5"/>
  <c r="C101" i="5"/>
  <c r="D101" i="5"/>
  <c r="E101" i="5"/>
  <c r="F101" i="5"/>
  <c r="G101" i="5"/>
  <c r="H101" i="5"/>
  <c r="I101" i="5"/>
  <c r="J101" i="5"/>
  <c r="K101" i="5"/>
  <c r="L101" i="5"/>
  <c r="M101" i="5"/>
  <c r="N101" i="5"/>
  <c r="O101" i="5"/>
  <c r="P101" i="5"/>
  <c r="Q101" i="5"/>
  <c r="R101" i="5"/>
  <c r="S101" i="5"/>
  <c r="T101" i="5"/>
  <c r="U101" i="5"/>
  <c r="V101" i="5"/>
  <c r="W101" i="5"/>
  <c r="A102" i="5"/>
  <c r="B102" i="5"/>
  <c r="C102" i="5"/>
  <c r="D102" i="5"/>
  <c r="E102" i="5"/>
  <c r="F102" i="5"/>
  <c r="G102" i="5"/>
  <c r="H102" i="5"/>
  <c r="I102" i="5"/>
  <c r="J102" i="5"/>
  <c r="K102" i="5"/>
  <c r="L102" i="5"/>
  <c r="M102" i="5"/>
  <c r="N102" i="5"/>
  <c r="O102" i="5"/>
  <c r="P102" i="5"/>
  <c r="Q102" i="5"/>
  <c r="R102" i="5"/>
  <c r="S102" i="5"/>
  <c r="T102" i="5"/>
  <c r="U102" i="5"/>
  <c r="V102" i="5"/>
  <c r="W102" i="5"/>
  <c r="A103" i="5"/>
  <c r="B103" i="5"/>
  <c r="C103" i="5"/>
  <c r="D103" i="5"/>
  <c r="E103" i="5"/>
  <c r="F103" i="5"/>
  <c r="G103" i="5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A104" i="5"/>
  <c r="B104" i="5"/>
  <c r="C104" i="5"/>
  <c r="D104" i="5"/>
  <c r="E104" i="5"/>
  <c r="F104" i="5"/>
  <c r="G104" i="5"/>
  <c r="H104" i="5"/>
  <c r="I104" i="5"/>
  <c r="J104" i="5"/>
  <c r="K104" i="5"/>
  <c r="L104" i="5"/>
  <c r="M104" i="5"/>
  <c r="N104" i="5"/>
  <c r="O104" i="5"/>
  <c r="P104" i="5"/>
  <c r="Q104" i="5"/>
  <c r="R104" i="5"/>
  <c r="S104" i="5"/>
  <c r="T104" i="5"/>
  <c r="U104" i="5"/>
  <c r="V104" i="5"/>
  <c r="W104" i="5"/>
  <c r="B95" i="5"/>
  <c r="C95" i="5"/>
  <c r="D95" i="5"/>
  <c r="E95" i="5"/>
  <c r="F95" i="5"/>
  <c r="G95" i="5"/>
  <c r="H95" i="5"/>
  <c r="I95" i="5"/>
  <c r="J95" i="5"/>
  <c r="K95" i="5"/>
  <c r="L95" i="5"/>
  <c r="M95" i="5"/>
  <c r="N95" i="5"/>
  <c r="O95" i="5"/>
  <c r="P95" i="5"/>
  <c r="Q95" i="5"/>
  <c r="R95" i="5"/>
  <c r="S95" i="5"/>
  <c r="T95" i="5"/>
  <c r="U95" i="5"/>
  <c r="V95" i="5"/>
  <c r="W95" i="5"/>
  <c r="A95" i="5"/>
  <c r="J23" i="3"/>
  <c r="A90" i="5"/>
  <c r="B90" i="5"/>
  <c r="C90" i="5"/>
  <c r="D90" i="5"/>
  <c r="E90" i="5"/>
  <c r="F90" i="5"/>
  <c r="G90" i="5"/>
  <c r="H90" i="5"/>
  <c r="I90" i="5"/>
  <c r="J90" i="5"/>
  <c r="K90" i="5"/>
  <c r="L90" i="5"/>
  <c r="M90" i="5"/>
  <c r="N90" i="5"/>
  <c r="O90" i="5"/>
  <c r="P90" i="5"/>
  <c r="Q90" i="5"/>
  <c r="R90" i="5"/>
  <c r="S90" i="5"/>
  <c r="T90" i="5"/>
  <c r="U90" i="5"/>
  <c r="V90" i="5"/>
  <c r="W90" i="5"/>
  <c r="A91" i="5"/>
  <c r="B91" i="5"/>
  <c r="C91" i="5"/>
  <c r="D91" i="5"/>
  <c r="E91" i="5"/>
  <c r="F91" i="5"/>
  <c r="G91" i="5"/>
  <c r="H91" i="5"/>
  <c r="I91" i="5"/>
  <c r="J91" i="5"/>
  <c r="K91" i="5"/>
  <c r="L91" i="5"/>
  <c r="M91" i="5"/>
  <c r="N91" i="5"/>
  <c r="O91" i="5"/>
  <c r="P91" i="5"/>
  <c r="Q91" i="5"/>
  <c r="R91" i="5"/>
  <c r="S91" i="5"/>
  <c r="T91" i="5"/>
  <c r="U91" i="5"/>
  <c r="V91" i="5"/>
  <c r="W91" i="5"/>
  <c r="A83" i="5"/>
  <c r="B83" i="5"/>
  <c r="C83" i="5"/>
  <c r="D83" i="5"/>
  <c r="E83" i="5"/>
  <c r="F83" i="5"/>
  <c r="G83" i="5"/>
  <c r="H83" i="5"/>
  <c r="I83" i="5"/>
  <c r="J83" i="5"/>
  <c r="K83" i="5"/>
  <c r="L83" i="5"/>
  <c r="M83" i="5"/>
  <c r="N83" i="5"/>
  <c r="O83" i="5"/>
  <c r="P83" i="5"/>
  <c r="Q83" i="5"/>
  <c r="R83" i="5"/>
  <c r="S83" i="5"/>
  <c r="T83" i="5"/>
  <c r="U83" i="5"/>
  <c r="V83" i="5"/>
  <c r="W83" i="5"/>
  <c r="A84" i="5"/>
  <c r="B84" i="5"/>
  <c r="C84" i="5"/>
  <c r="D84" i="5"/>
  <c r="E84" i="5"/>
  <c r="F84" i="5"/>
  <c r="G84" i="5"/>
  <c r="H84" i="5"/>
  <c r="I84" i="5"/>
  <c r="J84" i="5"/>
  <c r="K84" i="5"/>
  <c r="L84" i="5"/>
  <c r="M84" i="5"/>
  <c r="N84" i="5"/>
  <c r="O84" i="5"/>
  <c r="P84" i="5"/>
  <c r="Q84" i="5"/>
  <c r="R84" i="5"/>
  <c r="S84" i="5"/>
  <c r="T84" i="5"/>
  <c r="U84" i="5"/>
  <c r="V84" i="5"/>
  <c r="W84" i="5"/>
  <c r="A81" i="5"/>
  <c r="B81" i="5"/>
  <c r="C81" i="5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A82" i="5"/>
  <c r="B82" i="5"/>
  <c r="C82" i="5"/>
  <c r="D82" i="5"/>
  <c r="E82" i="5"/>
  <c r="F82" i="5"/>
  <c r="G82" i="5"/>
  <c r="H82" i="5"/>
  <c r="I82" i="5"/>
  <c r="J82" i="5"/>
  <c r="K82" i="5"/>
  <c r="L82" i="5"/>
  <c r="M82" i="5"/>
  <c r="N82" i="5"/>
  <c r="O82" i="5"/>
  <c r="P82" i="5"/>
  <c r="Q82" i="5"/>
  <c r="R82" i="5"/>
  <c r="S82" i="5"/>
  <c r="T82" i="5"/>
  <c r="U82" i="5"/>
  <c r="V82" i="5"/>
  <c r="W82" i="5"/>
  <c r="A68" i="5"/>
  <c r="B68" i="5"/>
  <c r="C68" i="5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A69" i="5"/>
  <c r="B69" i="5"/>
  <c r="C69" i="5"/>
  <c r="D69" i="5"/>
  <c r="E69" i="5"/>
  <c r="F69" i="5"/>
  <c r="G69" i="5"/>
  <c r="H69" i="5"/>
  <c r="I69" i="5"/>
  <c r="J69" i="5"/>
  <c r="K69" i="5"/>
  <c r="L69" i="5"/>
  <c r="M69" i="5"/>
  <c r="N69" i="5"/>
  <c r="O69" i="5"/>
  <c r="P69" i="5"/>
  <c r="Q69" i="5"/>
  <c r="R69" i="5"/>
  <c r="S69" i="5"/>
  <c r="T69" i="5"/>
  <c r="U69" i="5"/>
  <c r="V69" i="5"/>
  <c r="W69" i="5"/>
  <c r="A70" i="5"/>
  <c r="B70" i="5"/>
  <c r="C70" i="5"/>
  <c r="D70" i="5"/>
  <c r="E70" i="5"/>
  <c r="F70" i="5"/>
  <c r="G70" i="5"/>
  <c r="H70" i="5"/>
  <c r="I70" i="5"/>
  <c r="J70" i="5"/>
  <c r="K70" i="5"/>
  <c r="L70" i="5"/>
  <c r="M70" i="5"/>
  <c r="N70" i="5"/>
  <c r="O70" i="5"/>
  <c r="P70" i="5"/>
  <c r="Q70" i="5"/>
  <c r="R70" i="5"/>
  <c r="S70" i="5"/>
  <c r="T70" i="5"/>
  <c r="U70" i="5"/>
  <c r="V70" i="5"/>
  <c r="W70" i="5"/>
  <c r="A71" i="5"/>
  <c r="B71" i="5"/>
  <c r="C71" i="5"/>
  <c r="D71" i="5"/>
  <c r="E71" i="5"/>
  <c r="F71" i="5"/>
  <c r="G71" i="5"/>
  <c r="H71" i="5"/>
  <c r="I71" i="5"/>
  <c r="J71" i="5"/>
  <c r="K71" i="5"/>
  <c r="L71" i="5"/>
  <c r="M71" i="5"/>
  <c r="N71" i="5"/>
  <c r="O71" i="5"/>
  <c r="P71" i="5"/>
  <c r="Q71" i="5"/>
  <c r="R71" i="5"/>
  <c r="S71" i="5"/>
  <c r="T71" i="5"/>
  <c r="U71" i="5"/>
  <c r="V71" i="5"/>
  <c r="W71" i="5"/>
  <c r="A72" i="5"/>
  <c r="B72" i="5"/>
  <c r="C72" i="5"/>
  <c r="D72" i="5"/>
  <c r="E72" i="5"/>
  <c r="F72" i="5"/>
  <c r="G72" i="5"/>
  <c r="H72" i="5"/>
  <c r="I72" i="5"/>
  <c r="J72" i="5"/>
  <c r="K72" i="5"/>
  <c r="L72" i="5"/>
  <c r="M72" i="5"/>
  <c r="N72" i="5"/>
  <c r="O72" i="5"/>
  <c r="P72" i="5"/>
  <c r="Q72" i="5"/>
  <c r="R72" i="5"/>
  <c r="S72" i="5"/>
  <c r="T72" i="5"/>
  <c r="U72" i="5"/>
  <c r="V72" i="5"/>
  <c r="W72" i="5"/>
  <c r="A73" i="5"/>
  <c r="B73" i="5"/>
  <c r="C73" i="5"/>
  <c r="D73" i="5"/>
  <c r="E73" i="5"/>
  <c r="F73" i="5"/>
  <c r="G73" i="5"/>
  <c r="H73" i="5"/>
  <c r="I73" i="5"/>
  <c r="J73" i="5"/>
  <c r="K73" i="5"/>
  <c r="L73" i="5"/>
  <c r="M73" i="5"/>
  <c r="N73" i="5"/>
  <c r="O73" i="5"/>
  <c r="P73" i="5"/>
  <c r="Q73" i="5"/>
  <c r="R73" i="5"/>
  <c r="S73" i="5"/>
  <c r="T73" i="5"/>
  <c r="U73" i="5"/>
  <c r="V73" i="5"/>
  <c r="W73" i="5"/>
  <c r="A74" i="5"/>
  <c r="B74" i="5"/>
  <c r="C74" i="5"/>
  <c r="D74" i="5"/>
  <c r="E74" i="5"/>
  <c r="F74" i="5"/>
  <c r="G74" i="5"/>
  <c r="H74" i="5"/>
  <c r="I74" i="5"/>
  <c r="J74" i="5"/>
  <c r="K74" i="5"/>
  <c r="L74" i="5"/>
  <c r="M74" i="5"/>
  <c r="N74" i="5"/>
  <c r="O74" i="5"/>
  <c r="P74" i="5"/>
  <c r="Q74" i="5"/>
  <c r="R74" i="5"/>
  <c r="S74" i="5"/>
  <c r="T74" i="5"/>
  <c r="U74" i="5"/>
  <c r="V74" i="5"/>
  <c r="W74" i="5"/>
  <c r="A75" i="5"/>
  <c r="B75" i="5"/>
  <c r="C75" i="5"/>
  <c r="D75" i="5"/>
  <c r="E75" i="5"/>
  <c r="F75" i="5"/>
  <c r="G75" i="5"/>
  <c r="H75" i="5"/>
  <c r="I75" i="5"/>
  <c r="J75" i="5"/>
  <c r="K75" i="5"/>
  <c r="L75" i="5"/>
  <c r="M75" i="5"/>
  <c r="N75" i="5"/>
  <c r="O75" i="5"/>
  <c r="P75" i="5"/>
  <c r="Q75" i="5"/>
  <c r="R75" i="5"/>
  <c r="S75" i="5"/>
  <c r="T75" i="5"/>
  <c r="U75" i="5"/>
  <c r="V75" i="5"/>
  <c r="W75" i="5"/>
  <c r="A76" i="5"/>
  <c r="B76" i="5"/>
  <c r="C76" i="5"/>
  <c r="D76" i="5"/>
  <c r="E76" i="5"/>
  <c r="F76" i="5"/>
  <c r="G76" i="5"/>
  <c r="H76" i="5"/>
  <c r="I76" i="5"/>
  <c r="J76" i="5"/>
  <c r="K76" i="5"/>
  <c r="L76" i="5"/>
  <c r="M76" i="5"/>
  <c r="N76" i="5"/>
  <c r="O76" i="5"/>
  <c r="P76" i="5"/>
  <c r="Q76" i="5"/>
  <c r="R76" i="5"/>
  <c r="S76" i="5"/>
  <c r="T76" i="5"/>
  <c r="U76" i="5"/>
  <c r="V76" i="5"/>
  <c r="W76" i="5"/>
  <c r="A77" i="5"/>
  <c r="B77" i="5"/>
  <c r="C77" i="5"/>
  <c r="D77" i="5"/>
  <c r="E77" i="5"/>
  <c r="F77" i="5"/>
  <c r="G77" i="5"/>
  <c r="H77" i="5"/>
  <c r="I77" i="5"/>
  <c r="J77" i="5"/>
  <c r="K77" i="5"/>
  <c r="L77" i="5"/>
  <c r="M77" i="5"/>
  <c r="N77" i="5"/>
  <c r="O77" i="5"/>
  <c r="P77" i="5"/>
  <c r="Q77" i="5"/>
  <c r="R77" i="5"/>
  <c r="S77" i="5"/>
  <c r="T77" i="5"/>
  <c r="U77" i="5"/>
  <c r="V77" i="5"/>
  <c r="W77" i="5"/>
  <c r="A78" i="5"/>
  <c r="B78" i="5"/>
  <c r="C78" i="5"/>
  <c r="D78" i="5"/>
  <c r="E78" i="5"/>
  <c r="F78" i="5"/>
  <c r="G78" i="5"/>
  <c r="H78" i="5"/>
  <c r="I78" i="5"/>
  <c r="J78" i="5"/>
  <c r="K78" i="5"/>
  <c r="L78" i="5"/>
  <c r="M78" i="5"/>
  <c r="N78" i="5"/>
  <c r="O78" i="5"/>
  <c r="P78" i="5"/>
  <c r="Q78" i="5"/>
  <c r="R78" i="5"/>
  <c r="S78" i="5"/>
  <c r="T78" i="5"/>
  <c r="U78" i="5"/>
  <c r="V78" i="5"/>
  <c r="W78" i="5"/>
  <c r="A79" i="5"/>
  <c r="B79" i="5"/>
  <c r="C79" i="5"/>
  <c r="D79" i="5"/>
  <c r="E79" i="5"/>
  <c r="F79" i="5"/>
  <c r="G79" i="5"/>
  <c r="H79" i="5"/>
  <c r="I79" i="5"/>
  <c r="J79" i="5"/>
  <c r="K79" i="5"/>
  <c r="L79" i="5"/>
  <c r="M79" i="5"/>
  <c r="N79" i="5"/>
  <c r="O79" i="5"/>
  <c r="P79" i="5"/>
  <c r="Q79" i="5"/>
  <c r="R79" i="5"/>
  <c r="S79" i="5"/>
  <c r="T79" i="5"/>
  <c r="U79" i="5"/>
  <c r="V79" i="5"/>
  <c r="W79" i="5"/>
  <c r="A80" i="5"/>
  <c r="B80" i="5"/>
  <c r="C80" i="5"/>
  <c r="D80" i="5"/>
  <c r="E80" i="5"/>
  <c r="F80" i="5"/>
  <c r="G80" i="5"/>
  <c r="H80" i="5"/>
  <c r="I80" i="5"/>
  <c r="J80" i="5"/>
  <c r="K80" i="5"/>
  <c r="L80" i="5"/>
  <c r="M80" i="5"/>
  <c r="N80" i="5"/>
  <c r="O80" i="5"/>
  <c r="P80" i="5"/>
  <c r="Q80" i="5"/>
  <c r="R80" i="5"/>
  <c r="S80" i="5"/>
  <c r="T80" i="5"/>
  <c r="U80" i="5"/>
  <c r="V80" i="5"/>
  <c r="W80" i="5"/>
  <c r="A40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A41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A42" i="5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A43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A44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A45" i="5"/>
  <c r="B45" i="5"/>
  <c r="C45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U45" i="5"/>
  <c r="V45" i="5"/>
  <c r="W45" i="5"/>
  <c r="A46" i="5"/>
  <c r="B46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A47" i="5"/>
  <c r="B47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A48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A49" i="5"/>
  <c r="B49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A50" i="5"/>
  <c r="B50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A51" i="5"/>
  <c r="B51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A52" i="5"/>
  <c r="B52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A53" i="5"/>
  <c r="B53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A54" i="5"/>
  <c r="B54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A55" i="5"/>
  <c r="B55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A56" i="5"/>
  <c r="B56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A57" i="5"/>
  <c r="B57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A58" i="5"/>
  <c r="B58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A59" i="5"/>
  <c r="B59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A60" i="5"/>
  <c r="B60" i="5"/>
  <c r="C60" i="5"/>
  <c r="D60" i="5"/>
  <c r="E60" i="5"/>
  <c r="F60" i="5"/>
  <c r="G60" i="5"/>
  <c r="H60" i="5"/>
  <c r="I60" i="5"/>
  <c r="J60" i="5"/>
  <c r="K60" i="5"/>
  <c r="L60" i="5"/>
  <c r="M60" i="5"/>
  <c r="N60" i="5"/>
  <c r="O60" i="5"/>
  <c r="P60" i="5"/>
  <c r="Q60" i="5"/>
  <c r="R60" i="5"/>
  <c r="S60" i="5"/>
  <c r="T60" i="5"/>
  <c r="U60" i="5"/>
  <c r="V60" i="5"/>
  <c r="W60" i="5"/>
  <c r="A61" i="5"/>
  <c r="B61" i="5"/>
  <c r="C61" i="5"/>
  <c r="D61" i="5"/>
  <c r="E61" i="5"/>
  <c r="F61" i="5"/>
  <c r="G61" i="5"/>
  <c r="H61" i="5"/>
  <c r="I61" i="5"/>
  <c r="J61" i="5"/>
  <c r="K61" i="5"/>
  <c r="L61" i="5"/>
  <c r="M61" i="5"/>
  <c r="N61" i="5"/>
  <c r="O61" i="5"/>
  <c r="P61" i="5"/>
  <c r="Q61" i="5"/>
  <c r="R61" i="5"/>
  <c r="S61" i="5"/>
  <c r="T61" i="5"/>
  <c r="U61" i="5"/>
  <c r="V61" i="5"/>
  <c r="W61" i="5"/>
  <c r="A62" i="5"/>
  <c r="B62" i="5"/>
  <c r="C62" i="5"/>
  <c r="D62" i="5"/>
  <c r="E62" i="5"/>
  <c r="F62" i="5"/>
  <c r="G62" i="5"/>
  <c r="H62" i="5"/>
  <c r="I62" i="5"/>
  <c r="J62" i="5"/>
  <c r="K62" i="5"/>
  <c r="L62" i="5"/>
  <c r="M62" i="5"/>
  <c r="N62" i="5"/>
  <c r="O62" i="5"/>
  <c r="P62" i="5"/>
  <c r="Q62" i="5"/>
  <c r="R62" i="5"/>
  <c r="S62" i="5"/>
  <c r="T62" i="5"/>
  <c r="U62" i="5"/>
  <c r="V62" i="5"/>
  <c r="W62" i="5"/>
  <c r="A63" i="5"/>
  <c r="B63" i="5"/>
  <c r="C63" i="5"/>
  <c r="D63" i="5"/>
  <c r="E63" i="5"/>
  <c r="F63" i="5"/>
  <c r="G63" i="5"/>
  <c r="H63" i="5"/>
  <c r="I63" i="5"/>
  <c r="J63" i="5"/>
  <c r="K63" i="5"/>
  <c r="L63" i="5"/>
  <c r="M63" i="5"/>
  <c r="N63" i="5"/>
  <c r="O63" i="5"/>
  <c r="P63" i="5"/>
  <c r="Q63" i="5"/>
  <c r="R63" i="5"/>
  <c r="S63" i="5"/>
  <c r="T63" i="5"/>
  <c r="U63" i="5"/>
  <c r="V63" i="5"/>
  <c r="W63" i="5"/>
  <c r="A64" i="5"/>
  <c r="B64" i="5"/>
  <c r="C64" i="5"/>
  <c r="D64" i="5"/>
  <c r="E64" i="5"/>
  <c r="F64" i="5"/>
  <c r="G64" i="5"/>
  <c r="H64" i="5"/>
  <c r="I64" i="5"/>
  <c r="J64" i="5"/>
  <c r="K64" i="5"/>
  <c r="L64" i="5"/>
  <c r="M64" i="5"/>
  <c r="N64" i="5"/>
  <c r="O64" i="5"/>
  <c r="P64" i="5"/>
  <c r="Q64" i="5"/>
  <c r="R64" i="5"/>
  <c r="S64" i="5"/>
  <c r="T64" i="5"/>
  <c r="U64" i="5"/>
  <c r="V64" i="5"/>
  <c r="W64" i="5"/>
  <c r="A65" i="5"/>
  <c r="B65" i="5"/>
  <c r="C65" i="5"/>
  <c r="D65" i="5"/>
  <c r="E65" i="5"/>
  <c r="F65" i="5"/>
  <c r="G65" i="5"/>
  <c r="H65" i="5"/>
  <c r="I65" i="5"/>
  <c r="J65" i="5"/>
  <c r="K65" i="5"/>
  <c r="L65" i="5"/>
  <c r="M65" i="5"/>
  <c r="N65" i="5"/>
  <c r="O65" i="5"/>
  <c r="P65" i="5"/>
  <c r="Q65" i="5"/>
  <c r="R65" i="5"/>
  <c r="S65" i="5"/>
  <c r="T65" i="5"/>
  <c r="U65" i="5"/>
  <c r="V65" i="5"/>
  <c r="W65" i="5"/>
  <c r="A66" i="5"/>
  <c r="B66" i="5"/>
  <c r="C66" i="5"/>
  <c r="D66" i="5"/>
  <c r="E66" i="5"/>
  <c r="F66" i="5"/>
  <c r="G66" i="5"/>
  <c r="H66" i="5"/>
  <c r="I66" i="5"/>
  <c r="J66" i="5"/>
  <c r="K66" i="5"/>
  <c r="L66" i="5"/>
  <c r="M66" i="5"/>
  <c r="N66" i="5"/>
  <c r="O66" i="5"/>
  <c r="P66" i="5"/>
  <c r="Q66" i="5"/>
  <c r="R66" i="5"/>
  <c r="S66" i="5"/>
  <c r="T66" i="5"/>
  <c r="U66" i="5"/>
  <c r="V66" i="5"/>
  <c r="W66" i="5"/>
  <c r="A67" i="5"/>
  <c r="B67" i="5"/>
  <c r="C67" i="5"/>
  <c r="D67" i="5"/>
  <c r="E67" i="5"/>
  <c r="F67" i="5"/>
  <c r="G67" i="5"/>
  <c r="H67" i="5"/>
  <c r="I67" i="5"/>
  <c r="J67" i="5"/>
  <c r="K67" i="5"/>
  <c r="L67" i="5"/>
  <c r="M67" i="5"/>
  <c r="N67" i="5"/>
  <c r="O67" i="5"/>
  <c r="P67" i="5"/>
  <c r="Q67" i="5"/>
  <c r="R67" i="5"/>
  <c r="S67" i="5"/>
  <c r="T67" i="5"/>
  <c r="U67" i="5"/>
  <c r="V67" i="5"/>
  <c r="W67" i="5"/>
  <c r="J83" i="1"/>
  <c r="M83" i="1"/>
  <c r="A89" i="5"/>
  <c r="B89" i="5"/>
  <c r="C89" i="5"/>
  <c r="D89" i="5"/>
  <c r="E89" i="5"/>
  <c r="F89" i="5"/>
  <c r="G89" i="5"/>
  <c r="H89" i="5"/>
  <c r="I89" i="5"/>
  <c r="J89" i="5"/>
  <c r="K89" i="5"/>
  <c r="L89" i="5"/>
  <c r="M89" i="5"/>
  <c r="N89" i="5"/>
  <c r="O89" i="5"/>
  <c r="P89" i="5"/>
  <c r="Q89" i="5"/>
  <c r="R89" i="5"/>
  <c r="S89" i="5"/>
  <c r="T89" i="5"/>
  <c r="U89" i="5"/>
  <c r="V89" i="5"/>
  <c r="W89" i="5"/>
  <c r="B88" i="5"/>
  <c r="C88" i="5"/>
  <c r="D88" i="5"/>
  <c r="E88" i="5"/>
  <c r="F88" i="5"/>
  <c r="G88" i="5"/>
  <c r="H88" i="5"/>
  <c r="I88" i="5"/>
  <c r="J88" i="5"/>
  <c r="K88" i="5"/>
  <c r="L88" i="5"/>
  <c r="M88" i="5"/>
  <c r="M92" i="5" s="1"/>
  <c r="J128" i="5" s="1"/>
  <c r="N88" i="5"/>
  <c r="O88" i="5"/>
  <c r="P88" i="5"/>
  <c r="Q88" i="5"/>
  <c r="R88" i="5"/>
  <c r="S88" i="5"/>
  <c r="T88" i="5"/>
  <c r="U88" i="5"/>
  <c r="V88" i="5"/>
  <c r="W88" i="5"/>
  <c r="A88" i="5"/>
  <c r="M23" i="2"/>
  <c r="A11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A12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S12" i="5"/>
  <c r="T12" i="5"/>
  <c r="U12" i="5"/>
  <c r="V12" i="5"/>
  <c r="W12" i="5"/>
  <c r="A13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O13" i="5"/>
  <c r="P13" i="5"/>
  <c r="Q13" i="5"/>
  <c r="R13" i="5"/>
  <c r="S13" i="5"/>
  <c r="T13" i="5"/>
  <c r="U13" i="5"/>
  <c r="V13" i="5"/>
  <c r="W13" i="5"/>
  <c r="A14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O14" i="5"/>
  <c r="P14" i="5"/>
  <c r="Q14" i="5"/>
  <c r="R14" i="5"/>
  <c r="S14" i="5"/>
  <c r="T14" i="5"/>
  <c r="U14" i="5"/>
  <c r="V14" i="5"/>
  <c r="W14" i="5"/>
  <c r="A15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A16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O16" i="5"/>
  <c r="P16" i="5"/>
  <c r="Q16" i="5"/>
  <c r="R16" i="5"/>
  <c r="S16" i="5"/>
  <c r="T16" i="5"/>
  <c r="U16" i="5"/>
  <c r="V16" i="5"/>
  <c r="W16" i="5"/>
  <c r="A17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O17" i="5"/>
  <c r="P17" i="5"/>
  <c r="Q17" i="5"/>
  <c r="R17" i="5"/>
  <c r="S17" i="5"/>
  <c r="T17" i="5"/>
  <c r="U17" i="5"/>
  <c r="V17" i="5"/>
  <c r="W17" i="5"/>
  <c r="A18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O18" i="5"/>
  <c r="P18" i="5"/>
  <c r="Q18" i="5"/>
  <c r="R18" i="5"/>
  <c r="S18" i="5"/>
  <c r="T18" i="5"/>
  <c r="U18" i="5"/>
  <c r="V18" i="5"/>
  <c r="W18" i="5"/>
  <c r="A19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S19" i="5"/>
  <c r="T19" i="5"/>
  <c r="U19" i="5"/>
  <c r="V19" i="5"/>
  <c r="W19" i="5"/>
  <c r="A20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A21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A22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A23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A24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A25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A26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A27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A28" i="5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A29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O29" i="5"/>
  <c r="P29" i="5"/>
  <c r="Q29" i="5"/>
  <c r="R29" i="5"/>
  <c r="S29" i="5"/>
  <c r="T29" i="5"/>
  <c r="U29" i="5"/>
  <c r="V29" i="5"/>
  <c r="W29" i="5"/>
  <c r="A30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A31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O31" i="5"/>
  <c r="P31" i="5"/>
  <c r="Q31" i="5"/>
  <c r="R31" i="5"/>
  <c r="S31" i="5"/>
  <c r="T31" i="5"/>
  <c r="U31" i="5"/>
  <c r="V31" i="5"/>
  <c r="W31" i="5"/>
  <c r="A32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O32" i="5"/>
  <c r="P32" i="5"/>
  <c r="Q32" i="5"/>
  <c r="R32" i="5"/>
  <c r="S32" i="5"/>
  <c r="T32" i="5"/>
  <c r="U32" i="5"/>
  <c r="V32" i="5"/>
  <c r="W32" i="5"/>
  <c r="A33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A34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A35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A36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A37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A38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A39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B10" i="5"/>
  <c r="C10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A10" i="5"/>
  <c r="J105" i="5" l="1"/>
  <c r="J129" i="5" s="1"/>
  <c r="M85" i="5"/>
  <c r="J127" i="5" s="1"/>
  <c r="J132" i="5" s="1"/>
</calcChain>
</file>

<file path=xl/comments1.xml><?xml version="1.0" encoding="utf-8"?>
<comments xmlns="http://schemas.openxmlformats.org/spreadsheetml/2006/main">
  <authors>
    <author>nchacon</author>
  </authors>
  <commentList>
    <comment ref="I8" authorId="0" shapeId="0">
      <text>
        <r>
          <rPr>
            <b/>
            <sz val="12"/>
            <color indexed="81"/>
            <rFont val="Calibri"/>
            <family val="2"/>
            <scheme val="minor"/>
          </rPr>
          <t>nchacon:</t>
        </r>
        <r>
          <rPr>
            <sz val="12"/>
            <color indexed="81"/>
            <rFont val="Calibri"/>
            <family val="2"/>
            <scheme val="minor"/>
          </rPr>
          <t xml:space="preserve">
FACTURA REALIZADAS POR PROVEEDORES</t>
        </r>
      </text>
    </comment>
  </commentList>
</comments>
</file>

<file path=xl/sharedStrings.xml><?xml version="1.0" encoding="utf-8"?>
<sst xmlns="http://schemas.openxmlformats.org/spreadsheetml/2006/main" count="691" uniqueCount="215">
  <si>
    <t>DIVISION DE COBRANZAS</t>
  </si>
  <si>
    <t>OBSERVACION</t>
  </si>
  <si>
    <t>ESTADOS</t>
  </si>
  <si>
    <t>ORGANIZACIÓN</t>
  </si>
  <si>
    <t>CANTIDADES POR RUBROS</t>
  </si>
  <si>
    <t>FECHA</t>
  </si>
  <si>
    <t>DESPACHADO</t>
  </si>
  <si>
    <t>PAGADO</t>
  </si>
  <si>
    <t>PROVEEDOR</t>
  </si>
  <si>
    <t>CAUCHOS</t>
  </si>
  <si>
    <t>BATERIAS</t>
  </si>
  <si>
    <t>ACEITES</t>
  </si>
  <si>
    <t>KIT FRENO MOTO</t>
  </si>
  <si>
    <t>KIT HERRAMIENTAS</t>
  </si>
  <si>
    <t>PARTES Y PIEZAS</t>
  </si>
  <si>
    <t>NUMERO</t>
  </si>
  <si>
    <t>MONTO</t>
  </si>
  <si>
    <t>GUIA DE DESPACHO N°</t>
  </si>
  <si>
    <t>FECHA DE RECIBIDO</t>
  </si>
  <si>
    <t>FACTURA PROFORMA</t>
  </si>
  <si>
    <t>BANCO</t>
  </si>
  <si>
    <t>DEPOSITO O TRANSF. N°</t>
  </si>
  <si>
    <t>CONTROL DE PAGO DE PROVEEDURIAS</t>
  </si>
  <si>
    <t>CONTROL DE PAGO DE APOYO</t>
  </si>
  <si>
    <t>EVENTOS</t>
  </si>
  <si>
    <t>CONTROL DE PAGO DE EVENTOS</t>
  </si>
  <si>
    <t xml:space="preserve">TOTALIDAD DE PAGO DE PROVEEDURIAS, OPERADORAS Y APOYO </t>
  </si>
  <si>
    <t>PROVEEDURIAS</t>
  </si>
  <si>
    <t>TRANS Y BUSES (OPERADORAS)</t>
  </si>
  <si>
    <t>APOYO</t>
  </si>
  <si>
    <t>TOTAL</t>
  </si>
  <si>
    <t>TOTAL DE PROVEEDURIAS</t>
  </si>
  <si>
    <t>TOTAL DE EVENTOS</t>
  </si>
  <si>
    <t>TOTAL DE TRANS Y BUSES</t>
  </si>
  <si>
    <t>TOTAL DE APOYO</t>
  </si>
  <si>
    <t xml:space="preserve">TOTALIDAD DE PAGOS CANCELADOS A LA FECHA </t>
  </si>
  <si>
    <t>SI</t>
  </si>
  <si>
    <t>NO</t>
  </si>
  <si>
    <t>ANZOATEGUI</t>
  </si>
  <si>
    <t>EPS SIST.SOC.DE TRANSP. JOSÉ ANTONIO ANZOÁTEGUI</t>
  </si>
  <si>
    <t>SUCRE</t>
  </si>
  <si>
    <t xml:space="preserve"> EMPRESA DE PROPIEDAD SOCIAL TRANSMONAGAS S.A.</t>
  </si>
  <si>
    <t>ZULIA</t>
  </si>
  <si>
    <t>EMPRESA MIXTS PROVEEDURIA BOLIVARIANA DE INSUMOS Y REPUESTOS SUR DEL LAGO (PROBIRESCA)</t>
  </si>
  <si>
    <t>EPS SISTEMA SOCIALISTA  DE TRANSPORTE JOSE ANTONIO</t>
  </si>
  <si>
    <t>ARAGUA</t>
  </si>
  <si>
    <t>E.P.S.I CONDUCTORES DE LA PATRIA S.A  (SAN CASIMIRO)</t>
  </si>
  <si>
    <t>E.P.S.I CONDUCTORES DE LA PATRIA S.A   (SAN CASIMIRO)</t>
  </si>
  <si>
    <t>MERIDA</t>
  </si>
  <si>
    <t>PROVEEDURIA SOCIALISTA DE INSUMOS Y REPUESTOS (LA AZULITA)</t>
  </si>
  <si>
    <t>TRUJILLO</t>
  </si>
  <si>
    <t>PROVEEDURIA DEL TRANSPORTISTA, C.A.  (TRUJILLO)</t>
  </si>
  <si>
    <t>PROVEEDURIA SOCIALISTA DE INSUMOS Y REPUESTOS  (LA AZULITA)</t>
  </si>
  <si>
    <t>GUARICO</t>
  </si>
  <si>
    <t>SISTEMA SOCIALISTA DE PROVEEDURIA GUARICO S.A.</t>
  </si>
  <si>
    <t>PROVEEDURIA DEL TRANSPORTISTA, C.A</t>
  </si>
  <si>
    <t>MIRANDA</t>
  </si>
  <si>
    <t>INSTITUTO AUTONOMO MUNICIPAL PROVEEDURIA SANTA LUCIA DE PARIAGUAN (IAMPROSANPA)  (SANTA LUCIA)</t>
  </si>
  <si>
    <t>TACHIRA</t>
  </si>
  <si>
    <t>(COBISERTA, C,A.) COMERCIALIZADORA DE BIENES Y SERVICIOS DEL ESTADO TACHIRA</t>
  </si>
  <si>
    <t>PROVEEDURIA SOCIALISTA DE TRANSPORTE ARAGUEÑO JACINTO PEÑA</t>
  </si>
  <si>
    <t>IAMPROSANPA  (INSTITUTO AUTONOMO MUNICIPAL PROVEEDURIA SANTA LUCIA DE PARIAGUAN) (SANTA LUCIA)</t>
  </si>
  <si>
    <t>BOLIVAR</t>
  </si>
  <si>
    <t>TRANSBOLIVAR CA</t>
  </si>
  <si>
    <t>CARABOBO</t>
  </si>
  <si>
    <t>TRANSCARABOBO</t>
  </si>
  <si>
    <t>TRANSBOLIVAR</t>
  </si>
  <si>
    <t>L008826</t>
  </si>
  <si>
    <t>FAC-10-025156</t>
  </si>
  <si>
    <t>FAC-10-005865</t>
  </si>
  <si>
    <t>PED-10-006141</t>
  </si>
  <si>
    <t>PED-10-017038</t>
  </si>
  <si>
    <t>10PR-038</t>
  </si>
  <si>
    <t>PED-10-006037</t>
  </si>
  <si>
    <t>PED-10-006129</t>
  </si>
  <si>
    <t>10PR-026</t>
  </si>
  <si>
    <t>PED-10-006130</t>
  </si>
  <si>
    <t>PED-10-017032</t>
  </si>
  <si>
    <t>PED-10-006038</t>
  </si>
  <si>
    <t>10PR-035</t>
  </si>
  <si>
    <t>10PR-036</t>
  </si>
  <si>
    <t>10PR-033</t>
  </si>
  <si>
    <t>10PR-014</t>
  </si>
  <si>
    <t>F-10-006004</t>
  </si>
  <si>
    <t>10PR-013</t>
  </si>
  <si>
    <t>PED-10-006142</t>
  </si>
  <si>
    <t>10-005964</t>
  </si>
  <si>
    <t>FACTURA ORIGINAL</t>
  </si>
  <si>
    <t>X</t>
  </si>
  <si>
    <t>SUALTRA C.A.</t>
  </si>
  <si>
    <t>SURAMERICANA</t>
  </si>
  <si>
    <t>CAUCHOS DEL SUR, C.A.</t>
  </si>
  <si>
    <t>INVERTROPOLIS</t>
  </si>
  <si>
    <t>METROLLANTAS</t>
  </si>
  <si>
    <t>CONTROL DE PAGO DE TRANS-OPERADORAS</t>
  </si>
  <si>
    <t>LARA</t>
  </si>
  <si>
    <t>TRANSBARCA</t>
  </si>
  <si>
    <t>L008837</t>
  </si>
  <si>
    <t>L008844</t>
  </si>
  <si>
    <t>CORREO DEL 09/03/2017</t>
  </si>
  <si>
    <t>COMERCIALIZADORA DE BIENES Y SERVICIOS DEL ESTADO (COBISERTA,C.A)</t>
  </si>
  <si>
    <t>COBISERTA, C.A. (TÁCHIRA)</t>
  </si>
  <si>
    <t>PROBINRESCA</t>
  </si>
  <si>
    <t>MULTIMARCA DEL ZULIA, S.A.  (VILLA DEL ROSARIO)</t>
  </si>
  <si>
    <t>MULTIMARCA DEL ZULIA, S.A.  (CAJA SECA)</t>
  </si>
  <si>
    <t>MULTIMARCA DEL ZULIA, S.A.  (COSTA ORIENTAL)</t>
  </si>
  <si>
    <t>MULTIMARCA DEL ZULIA, S.A.   (MARACAIBO)</t>
  </si>
  <si>
    <t>MULTIMARCA DEL ZULIA, S.A.  (MARACAIBO)</t>
  </si>
  <si>
    <t>PROVEEDURIA SOCIALISTA DE INSUMOS Y REPUESTOS LA AZULITA</t>
  </si>
  <si>
    <t>DISTRITO CAPITAL</t>
  </si>
  <si>
    <t>INST. AUT.SEGURIDAD CIUDADANA Y TRANSPORTE</t>
  </si>
  <si>
    <t>10PR-034</t>
  </si>
  <si>
    <t>PED-10-017030</t>
  </si>
  <si>
    <t>FAC-10-006006</t>
  </si>
  <si>
    <t>FAC-10-025154</t>
  </si>
  <si>
    <t>FACT-10-025164</t>
  </si>
  <si>
    <t>FAC-10-025163</t>
  </si>
  <si>
    <t>FAC-10-025162</t>
  </si>
  <si>
    <t>FAC-10-006020</t>
  </si>
  <si>
    <t>FAC-10-006024</t>
  </si>
  <si>
    <t>FAC-10-005997</t>
  </si>
  <si>
    <t>FACT-10-006021</t>
  </si>
  <si>
    <t>10-005129</t>
  </si>
  <si>
    <t>F-10-006001</t>
  </si>
  <si>
    <t>F-10-006000</t>
  </si>
  <si>
    <t>AMAZONAS</t>
  </si>
  <si>
    <t>TRANS-DELTA S.A</t>
  </si>
  <si>
    <t>TROMERCA</t>
  </si>
  <si>
    <t>L008831</t>
  </si>
  <si>
    <t>10-005781</t>
  </si>
  <si>
    <t>CORREO DEL 16/03/2017</t>
  </si>
  <si>
    <t>CORREO DEL 17/03/2017</t>
  </si>
  <si>
    <t>NUEVA ESPARTA</t>
  </si>
  <si>
    <t>BUS MARGARITA, S.A.</t>
  </si>
  <si>
    <t>PROV.SOC.DEL TRANS.PUB.DEL MCPIO BOLIVARIANO  (LOS TEQUES)</t>
  </si>
  <si>
    <t>PROVEEDURIA CHARALLAVE, C.A.</t>
  </si>
  <si>
    <t>INSTITUTO MUNICIPAL ECONOMIA POPULAR  (YARE)</t>
  </si>
  <si>
    <t>APURE</t>
  </si>
  <si>
    <t>PROVEETRANS A LA CARGA  (APURE)</t>
  </si>
  <si>
    <t>VARGAS</t>
  </si>
  <si>
    <t>EPS PROVEEDURIA SOCIALISTA VARGAS</t>
  </si>
  <si>
    <t>MONAGAS</t>
  </si>
  <si>
    <t>EMPRESA DE PROPIEDAD SOCIAL TRANSMONAGAS</t>
  </si>
  <si>
    <t>EPSI CONDUCTORES DE LA PATRIA S.A.</t>
  </si>
  <si>
    <t>EMPRESA DE PROPIEDAD SOCIAL INDIRECTA COMU   (SUCRE)</t>
  </si>
  <si>
    <t>CÚA</t>
  </si>
  <si>
    <t>INST. AUT. DE DESARROLLO ENDOGENO DEL MUNICIPIO URDANETA</t>
  </si>
  <si>
    <t>PORTUGUESA</t>
  </si>
  <si>
    <t>BUSPORTUGUESA S.A.</t>
  </si>
  <si>
    <t>DELTA AMACURO</t>
  </si>
  <si>
    <t>EMPRESA MCPAL. DE TRANSP. PUB. Y PROVEEDURIA   (DELTA AMACURO)</t>
  </si>
  <si>
    <t>BARINAS</t>
  </si>
  <si>
    <t>LA SOBERANA</t>
  </si>
  <si>
    <t>FAC-10-005985</t>
  </si>
  <si>
    <t>10PR-041</t>
  </si>
  <si>
    <t>PED-10-006144</t>
  </si>
  <si>
    <t>PED-10-006154</t>
  </si>
  <si>
    <t>F-10-006003</t>
  </si>
  <si>
    <t>10PR-022</t>
  </si>
  <si>
    <t>10-005154</t>
  </si>
  <si>
    <t>COTZ 10PR043</t>
  </si>
  <si>
    <t>COTZ 10PR044</t>
  </si>
  <si>
    <t>COTZ 10PR042</t>
  </si>
  <si>
    <t>FACT 10-005986</t>
  </si>
  <si>
    <t>10PR-015</t>
  </si>
  <si>
    <t>FACT 10-005987</t>
  </si>
  <si>
    <t>COTZ 10PR047</t>
  </si>
  <si>
    <t>PED-10-017023</t>
  </si>
  <si>
    <t>FAC-10-006026</t>
  </si>
  <si>
    <t>10-005156</t>
  </si>
  <si>
    <t>FAC-10-005993</t>
  </si>
  <si>
    <t>10PR-027</t>
  </si>
  <si>
    <t>10PR-018</t>
  </si>
  <si>
    <t>FAC-10-005992</t>
  </si>
  <si>
    <t>521-161236</t>
  </si>
  <si>
    <t>COVENCAUCHO</t>
  </si>
  <si>
    <t>COJEDES</t>
  </si>
  <si>
    <t xml:space="preserve"> PROVEEDURIA DE COJEDES</t>
  </si>
  <si>
    <t>PROVEEDURIA ARAGUA</t>
  </si>
  <si>
    <t>FP 0130</t>
  </si>
  <si>
    <t>PF 0116</t>
  </si>
  <si>
    <t>PF 0117</t>
  </si>
  <si>
    <t>PF 0114</t>
  </si>
  <si>
    <t>PF 0115</t>
  </si>
  <si>
    <t>FONTUR</t>
  </si>
  <si>
    <t>ALCALDIA DEL MUNICIPIO CARVAJAL</t>
  </si>
  <si>
    <t>0021</t>
  </si>
  <si>
    <t>0023</t>
  </si>
  <si>
    <t>CARPETA COMPARTIDA                     31-03-2017</t>
  </si>
  <si>
    <t>SERVICA LP, C.A.</t>
  </si>
  <si>
    <t>DTTO CAPITAL</t>
  </si>
  <si>
    <t>FUNDACION GRAN MISION A TODA VIDA VENZUELA</t>
  </si>
  <si>
    <t>ANITA CAUCHOS</t>
  </si>
  <si>
    <t>CENTRO CAUCHO SUR DEL LAGO</t>
  </si>
  <si>
    <t>PIPE CAUCHOS, C.A.</t>
  </si>
  <si>
    <t>VENEMINSK TRACTORES, C.A.</t>
  </si>
  <si>
    <t>MARIA FERNANDA NIÑO PALACIOS</t>
  </si>
  <si>
    <t>0012</t>
  </si>
  <si>
    <t>0016</t>
  </si>
  <si>
    <t>0027</t>
  </si>
  <si>
    <t>0028</t>
  </si>
  <si>
    <t>0033</t>
  </si>
  <si>
    <t>0035</t>
  </si>
  <si>
    <t>0041</t>
  </si>
  <si>
    <t>0043</t>
  </si>
  <si>
    <t>CORREO DEL 07/04/2017  IVAN</t>
  </si>
  <si>
    <t>DEPOSITO</t>
  </si>
  <si>
    <t>TRANSF. N°</t>
  </si>
  <si>
    <t>CAUCHOS NUEVA CADIZ, C.A.</t>
  </si>
  <si>
    <t>BICENTENARIO</t>
  </si>
  <si>
    <t>CHEQUE</t>
  </si>
  <si>
    <t>00001939</t>
  </si>
  <si>
    <t>COMERCIALIZADORA RIVERCAUCHOS, C.A.</t>
  </si>
  <si>
    <t>02/0372017</t>
  </si>
  <si>
    <t>FECHA DEL 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</si>
</sst>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 * #,##0.00_ ;_ * \-#,##0.00_ ;_ * &quot;-&quot;??_ ;_ @_ "/>
    <numFmt numFmtId="165" formatCode="[$-1200A]#,##0;\-#,##0"/>
    <numFmt numFmtId="166" formatCode="#,##0.00_ ;\-#,##0.00\ "/>
    <numFmt numFmtId="167" formatCode="0;[Red]0"/>
    <numFmt numFmtId="168" formatCode="[$-1200A]dd/mm/yyyy"/>
    <numFmt numFmtId="169" formatCode="dd/mm/yyyy;@"/>
  </numFmts>
  <fonts count="2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name val="Arial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3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indexed="81"/>
      <name val="Calibri"/>
      <family val="2"/>
      <scheme val="minor"/>
    </font>
    <font>
      <b/>
      <sz val="12"/>
      <color indexed="8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2" fillId="0" borderId="0"/>
  </cellStyleXfs>
  <cellXfs count="196">
    <xf numFmtId="0" fontId="0" fillId="0" borderId="0" xfId="0"/>
    <xf numFmtId="0" fontId="2" fillId="0" borderId="0" xfId="0" applyFont="1"/>
    <xf numFmtId="0" fontId="4" fillId="2" borderId="4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5" fillId="2" borderId="0" xfId="0" applyFont="1" applyFill="1"/>
    <xf numFmtId="0" fontId="8" fillId="2" borderId="0" xfId="0" applyFont="1" applyFill="1"/>
    <xf numFmtId="0" fontId="8" fillId="3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11" fillId="2" borderId="4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7" fillId="2" borderId="4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 wrapText="1" readingOrder="1"/>
    </xf>
    <xf numFmtId="3" fontId="7" fillId="2" borderId="4" xfId="2" applyNumberFormat="1" applyFont="1" applyFill="1" applyBorder="1" applyAlignment="1">
      <alignment horizontal="center" vertical="center"/>
    </xf>
    <xf numFmtId="3" fontId="7" fillId="2" borderId="4" xfId="2" applyNumberFormat="1" applyFont="1" applyFill="1" applyBorder="1" applyAlignment="1">
      <alignment horizontal="center"/>
    </xf>
    <xf numFmtId="165" fontId="13" fillId="2" borderId="4" xfId="2" applyNumberFormat="1" applyFont="1" applyFill="1" applyBorder="1" applyAlignment="1">
      <alignment horizontal="center" vertical="center" wrapText="1"/>
    </xf>
    <xf numFmtId="3" fontId="11" fillId="2" borderId="4" xfId="2" applyNumberFormat="1" applyFont="1" applyFill="1" applyBorder="1" applyAlignment="1">
      <alignment horizontal="center" vertical="center"/>
    </xf>
    <xf numFmtId="165" fontId="11" fillId="2" borderId="4" xfId="0" applyNumberFormat="1" applyFont="1" applyFill="1" applyBorder="1" applyAlignment="1">
      <alignment horizontal="center" vertical="center" wrapText="1" readingOrder="1"/>
    </xf>
    <xf numFmtId="3" fontId="11" fillId="2" borderId="4" xfId="2" applyNumberFormat="1" applyFont="1" applyFill="1" applyBorder="1" applyAlignment="1">
      <alignment horizontal="center"/>
    </xf>
    <xf numFmtId="165" fontId="7" fillId="2" borderId="4" xfId="2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/>
    </xf>
    <xf numFmtId="165" fontId="7" fillId="2" borderId="4" xfId="2" applyNumberFormat="1" applyFont="1" applyFill="1" applyBorder="1" applyAlignment="1">
      <alignment horizontal="center" wrapText="1" readingOrder="1"/>
    </xf>
    <xf numFmtId="166" fontId="7" fillId="2" borderId="4" xfId="0" applyNumberFormat="1" applyFont="1" applyFill="1" applyBorder="1" applyAlignment="1">
      <alignment horizontal="center" vertical="center" wrapText="1"/>
    </xf>
    <xf numFmtId="0" fontId="0" fillId="2" borderId="4" xfId="0" applyFill="1" applyBorder="1"/>
    <xf numFmtId="0" fontId="7" fillId="2" borderId="4" xfId="0" applyNumberFormat="1" applyFont="1" applyFill="1" applyBorder="1" applyAlignment="1">
      <alignment vertical="center" wrapText="1"/>
    </xf>
    <xf numFmtId="0" fontId="7" fillId="2" borderId="4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167" fontId="11" fillId="2" borderId="4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3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/>
    </xf>
    <xf numFmtId="167" fontId="7" fillId="2" borderId="4" xfId="0" applyNumberFormat="1" applyFont="1" applyFill="1" applyBorder="1" applyAlignment="1">
      <alignment horizontal="center" vertical="center" wrapText="1"/>
    </xf>
    <xf numFmtId="14" fontId="7" fillId="2" borderId="4" xfId="0" applyNumberFormat="1" applyFont="1" applyFill="1" applyBorder="1" applyAlignment="1">
      <alignment horizontal="center" vertical="center"/>
    </xf>
    <xf numFmtId="14" fontId="7" fillId="2" borderId="4" xfId="0" applyNumberFormat="1" applyFont="1" applyFill="1" applyBorder="1" applyAlignment="1">
      <alignment horizontal="center" vertical="center" wrapText="1"/>
    </xf>
    <xf numFmtId="168" fontId="13" fillId="2" borderId="4" xfId="0" applyNumberFormat="1" applyFont="1" applyFill="1" applyBorder="1" applyAlignment="1">
      <alignment horizontal="center" vertical="center" wrapText="1"/>
    </xf>
    <xf numFmtId="14" fontId="11" fillId="2" borderId="4" xfId="0" applyNumberFormat="1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horizontal="center" vertical="center" wrapText="1" readingOrder="1"/>
    </xf>
    <xf numFmtId="168" fontId="13" fillId="2" borderId="4" xfId="0" applyNumberFormat="1" applyFont="1" applyFill="1" applyBorder="1" applyAlignment="1">
      <alignment horizontal="center" vertical="center" wrapText="1" readingOrder="1"/>
    </xf>
    <xf numFmtId="14" fontId="7" fillId="2" borderId="28" xfId="0" applyNumberFormat="1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 wrapText="1"/>
    </xf>
    <xf numFmtId="0" fontId="0" fillId="2" borderId="4" xfId="0" applyFont="1" applyFill="1" applyBorder="1"/>
    <xf numFmtId="0" fontId="0" fillId="2" borderId="0" xfId="0" applyFill="1" applyAlignment="1">
      <alignment vertical="center"/>
    </xf>
    <xf numFmtId="0" fontId="9" fillId="2" borderId="4" xfId="0" applyFont="1" applyFill="1" applyBorder="1" applyAlignment="1">
      <alignment horizontal="center" vertical="center" wrapText="1"/>
    </xf>
    <xf numFmtId="0" fontId="15" fillId="2" borderId="4" xfId="0" applyFont="1" applyFill="1" applyBorder="1"/>
    <xf numFmtId="0" fontId="15" fillId="2" borderId="0" xfId="0" applyFont="1" applyFill="1"/>
    <xf numFmtId="0" fontId="14" fillId="2" borderId="4" xfId="0" applyFont="1" applyFill="1" applyBorder="1" applyAlignment="1">
      <alignment horizont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2" fillId="0" borderId="4" xfId="0" applyFont="1" applyBorder="1"/>
    <xf numFmtId="4" fontId="7" fillId="2" borderId="4" xfId="0" applyNumberFormat="1" applyFont="1" applyFill="1" applyBorder="1" applyAlignment="1">
      <alignment horizontal="right" vertical="center" wrapText="1"/>
    </xf>
    <xf numFmtId="4" fontId="13" fillId="2" borderId="4" xfId="0" applyNumberFormat="1" applyFont="1" applyFill="1" applyBorder="1" applyAlignment="1">
      <alignment horizontal="right" vertical="center" wrapText="1"/>
    </xf>
    <xf numFmtId="4" fontId="11" fillId="2" borderId="4" xfId="0" applyNumberFormat="1" applyFont="1" applyFill="1" applyBorder="1" applyAlignment="1">
      <alignment horizontal="right" vertical="center"/>
    </xf>
    <xf numFmtId="4" fontId="11" fillId="2" borderId="4" xfId="0" applyNumberFormat="1" applyFont="1" applyFill="1" applyBorder="1" applyAlignment="1">
      <alignment horizontal="right" vertical="center" wrapText="1"/>
    </xf>
    <xf numFmtId="4" fontId="7" fillId="2" borderId="24" xfId="2" applyNumberFormat="1" applyFont="1" applyFill="1" applyBorder="1" applyAlignment="1">
      <alignment horizontal="right" vertical="center"/>
    </xf>
    <xf numFmtId="4" fontId="7" fillId="2" borderId="4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7" fillId="0" borderId="0" xfId="0" applyFont="1"/>
    <xf numFmtId="0" fontId="7" fillId="2" borderId="0" xfId="0" applyFont="1" applyFill="1"/>
    <xf numFmtId="0" fontId="11" fillId="2" borderId="0" xfId="0" applyFont="1" applyFill="1"/>
    <xf numFmtId="1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7" fillId="2" borderId="3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3" fontId="13" fillId="2" borderId="4" xfId="0" applyNumberFormat="1" applyFont="1" applyFill="1" applyBorder="1" applyAlignment="1">
      <alignment horizontal="center" vertical="center"/>
    </xf>
    <xf numFmtId="165" fontId="13" fillId="2" borderId="4" xfId="0" applyNumberFormat="1" applyFont="1" applyFill="1" applyBorder="1" applyAlignment="1">
      <alignment horizontal="center" vertical="center" wrapText="1" readingOrder="1"/>
    </xf>
    <xf numFmtId="165" fontId="13" fillId="2" borderId="4" xfId="2" applyNumberFormat="1" applyFont="1" applyFill="1" applyBorder="1" applyAlignment="1">
      <alignment horizontal="center" vertical="center" wrapText="1" readingOrder="1"/>
    </xf>
    <xf numFmtId="0" fontId="11" fillId="2" borderId="4" xfId="0" applyNumberFormat="1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center" wrapText="1"/>
    </xf>
    <xf numFmtId="14" fontId="13" fillId="2" borderId="4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vertical="center"/>
    </xf>
    <xf numFmtId="0" fontId="17" fillId="2" borderId="0" xfId="0" applyFont="1" applyFill="1" applyAlignment="1">
      <alignment horizontal="center" wrapText="1"/>
    </xf>
    <xf numFmtId="2" fontId="11" fillId="2" borderId="29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vertical="center"/>
    </xf>
    <xf numFmtId="165" fontId="11" fillId="2" borderId="4" xfId="2" applyNumberFormat="1" applyFont="1" applyFill="1" applyBorder="1" applyAlignment="1">
      <alignment horizontal="center" wrapText="1" readingOrder="1"/>
    </xf>
    <xf numFmtId="0" fontId="11" fillId="2" borderId="5" xfId="0" applyNumberFormat="1" applyFont="1" applyFill="1" applyBorder="1" applyAlignment="1">
      <alignment horizontal="center" vertical="center" wrapText="1"/>
    </xf>
    <xf numFmtId="165" fontId="11" fillId="2" borderId="4" xfId="2" applyNumberFormat="1" applyFont="1" applyFill="1" applyBorder="1" applyAlignment="1">
      <alignment horizontal="center" vertical="center" wrapText="1" readingOrder="1"/>
    </xf>
    <xf numFmtId="3" fontId="11" fillId="2" borderId="4" xfId="0" applyNumberFormat="1" applyFont="1" applyFill="1" applyBorder="1" applyAlignment="1">
      <alignment horizontal="center" vertical="center"/>
    </xf>
    <xf numFmtId="165" fontId="11" fillId="2" borderId="4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/>
    </xf>
    <xf numFmtId="168" fontId="11" fillId="2" borderId="4" xfId="0" applyNumberFormat="1" applyFont="1" applyFill="1" applyBorder="1" applyAlignment="1">
      <alignment horizontal="center" vertical="center" wrapText="1" readingOrder="1"/>
    </xf>
    <xf numFmtId="14" fontId="11" fillId="2" borderId="4" xfId="0" applyNumberFormat="1" applyFont="1" applyFill="1" applyBorder="1" applyAlignment="1">
      <alignment horizontal="center" vertical="center" wrapText="1"/>
    </xf>
    <xf numFmtId="0" fontId="11" fillId="2" borderId="4" xfId="0" applyNumberFormat="1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wrapText="1"/>
    </xf>
    <xf numFmtId="4" fontId="7" fillId="2" borderId="4" xfId="0" applyNumberFormat="1" applyFont="1" applyFill="1" applyBorder="1" applyAlignment="1">
      <alignment vertical="center" wrapText="1"/>
    </xf>
    <xf numFmtId="4" fontId="13" fillId="2" borderId="4" xfId="0" applyNumberFormat="1" applyFont="1" applyFill="1" applyBorder="1" applyAlignment="1">
      <alignment vertical="center" wrapText="1"/>
    </xf>
    <xf numFmtId="4" fontId="11" fillId="2" borderId="4" xfId="0" applyNumberFormat="1" applyFont="1" applyFill="1" applyBorder="1" applyAlignment="1">
      <alignment vertical="center"/>
    </xf>
    <xf numFmtId="4" fontId="11" fillId="2" borderId="4" xfId="0" applyNumberFormat="1" applyFont="1" applyFill="1" applyBorder="1" applyAlignment="1">
      <alignment vertical="center" wrapText="1"/>
    </xf>
    <xf numFmtId="4" fontId="7" fillId="2" borderId="24" xfId="2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wrapText="1"/>
    </xf>
    <xf numFmtId="4" fontId="13" fillId="2" borderId="4" xfId="0" applyNumberFormat="1" applyFont="1" applyFill="1" applyBorder="1" applyAlignment="1">
      <alignment vertical="center"/>
    </xf>
    <xf numFmtId="4" fontId="11" fillId="2" borderId="4" xfId="2" applyNumberFormat="1" applyFont="1" applyFill="1" applyBorder="1" applyAlignment="1">
      <alignment vertical="center"/>
    </xf>
    <xf numFmtId="4" fontId="9" fillId="0" borderId="4" xfId="0" applyNumberFormat="1" applyFont="1" applyBorder="1" applyAlignment="1">
      <alignment vertical="center"/>
    </xf>
    <xf numFmtId="4" fontId="13" fillId="2" borderId="4" xfId="2" applyNumberFormat="1" applyFont="1" applyFill="1" applyBorder="1" applyAlignment="1">
      <alignment vertical="center" wrapText="1"/>
    </xf>
    <xf numFmtId="4" fontId="7" fillId="2" borderId="4" xfId="1" applyNumberFormat="1" applyFont="1" applyFill="1" applyBorder="1" applyAlignment="1">
      <alignment vertical="center"/>
    </xf>
    <xf numFmtId="4" fontId="11" fillId="2" borderId="4" xfId="2" applyNumberFormat="1" applyFont="1" applyFill="1" applyBorder="1" applyAlignment="1">
      <alignment vertical="center" wrapText="1"/>
    </xf>
    <xf numFmtId="14" fontId="17" fillId="2" borderId="0" xfId="0" applyNumberFormat="1" applyFont="1" applyFill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right" vertical="center"/>
    </xf>
    <xf numFmtId="0" fontId="7" fillId="2" borderId="4" xfId="0" applyFont="1" applyFill="1" applyBorder="1"/>
    <xf numFmtId="1" fontId="11" fillId="2" borderId="5" xfId="0" applyNumberFormat="1" applyFont="1" applyFill="1" applyBorder="1" applyAlignment="1">
      <alignment horizontal="center" vertical="center" wrapText="1"/>
    </xf>
    <xf numFmtId="1" fontId="11" fillId="2" borderId="6" xfId="0" applyNumberFormat="1" applyFont="1" applyFill="1" applyBorder="1" applyAlignment="1">
      <alignment horizontal="center" vertical="center" wrapText="1"/>
    </xf>
    <xf numFmtId="1" fontId="11" fillId="2" borderId="4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wrapText="1"/>
    </xf>
    <xf numFmtId="4" fontId="9" fillId="0" borderId="4" xfId="0" applyNumberFormat="1" applyFont="1" applyBorder="1"/>
    <xf numFmtId="0" fontId="9" fillId="0" borderId="4" xfId="0" applyFont="1" applyBorder="1"/>
    <xf numFmtId="0" fontId="9" fillId="0" borderId="0" xfId="0" applyFont="1"/>
    <xf numFmtId="0" fontId="18" fillId="2" borderId="5" xfId="0" applyFont="1" applyFill="1" applyBorder="1" applyAlignment="1">
      <alignment horizontal="center" vertical="center" wrapText="1"/>
    </xf>
    <xf numFmtId="1" fontId="18" fillId="2" borderId="5" xfId="0" applyNumberFormat="1" applyFont="1" applyFill="1" applyBorder="1" applyAlignment="1">
      <alignment horizontal="center" vertical="center" wrapText="1"/>
    </xf>
    <xf numFmtId="1" fontId="18" fillId="2" borderId="6" xfId="0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18" fillId="2" borderId="4" xfId="0" applyFont="1" applyFill="1" applyBorder="1" applyAlignment="1">
      <alignment horizontal="center" vertical="center" wrapText="1"/>
    </xf>
    <xf numFmtId="1" fontId="18" fillId="2" borderId="4" xfId="0" applyNumberFormat="1" applyFont="1" applyFill="1" applyBorder="1" applyAlignment="1">
      <alignment horizontal="center" vertical="center" wrapText="1"/>
    </xf>
    <xf numFmtId="1" fontId="18" fillId="2" borderId="1" xfId="0" applyNumberFormat="1" applyFont="1" applyFill="1" applyBorder="1" applyAlignment="1">
      <alignment horizontal="center" vertical="center" wrapText="1"/>
    </xf>
    <xf numFmtId="4" fontId="18" fillId="2" borderId="5" xfId="0" applyNumberFormat="1" applyFont="1" applyFill="1" applyBorder="1" applyAlignment="1">
      <alignment horizontal="center" vertical="center" wrapText="1"/>
    </xf>
    <xf numFmtId="4" fontId="18" fillId="2" borderId="4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69" fontId="18" fillId="2" borderId="5" xfId="0" applyNumberFormat="1" applyFont="1" applyFill="1" applyBorder="1" applyAlignment="1">
      <alignment horizontal="center" vertical="center" wrapText="1"/>
    </xf>
    <xf numFmtId="169" fontId="18" fillId="2" borderId="4" xfId="0" applyNumberFormat="1" applyFont="1" applyFill="1" applyBorder="1" applyAlignment="1">
      <alignment horizontal="center" vertical="center" wrapText="1"/>
    </xf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5" borderId="4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16" fillId="3" borderId="1" xfId="0" applyFont="1" applyFill="1" applyBorder="1" applyAlignment="1">
      <alignment horizontal="center" vertical="top"/>
    </xf>
    <xf numFmtId="0" fontId="16" fillId="3" borderId="2" xfId="0" applyFont="1" applyFill="1" applyBorder="1" applyAlignment="1">
      <alignment horizontal="center" vertical="top"/>
    </xf>
    <xf numFmtId="0" fontId="16" fillId="3" borderId="3" xfId="0" applyFont="1" applyFill="1" applyBorder="1" applyAlignment="1">
      <alignment horizontal="center" vertical="top"/>
    </xf>
    <xf numFmtId="0" fontId="8" fillId="3" borderId="4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 wrapText="1"/>
    </xf>
    <xf numFmtId="0" fontId="7" fillId="2" borderId="29" xfId="0" applyNumberFormat="1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right" vertical="center" wrapText="1"/>
    </xf>
    <xf numFmtId="0" fontId="9" fillId="3" borderId="19" xfId="0" applyFont="1" applyFill="1" applyBorder="1" applyAlignment="1">
      <alignment horizontal="right" vertical="center" wrapText="1"/>
    </xf>
    <xf numFmtId="0" fontId="9" fillId="3" borderId="20" xfId="0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1" fillId="3" borderId="4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 wrapText="1"/>
    </xf>
    <xf numFmtId="0" fontId="18" fillId="2" borderId="28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14" fontId="18" fillId="2" borderId="28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5400675</xdr:colOff>
      <xdr:row>0</xdr:row>
      <xdr:rowOff>85725</xdr:rowOff>
    </xdr:from>
    <xdr:to>
      <xdr:col>11</xdr:col>
      <xdr:colOff>5857875</xdr:colOff>
      <xdr:row>2</xdr:row>
      <xdr:rowOff>0</xdr:rowOff>
    </xdr:to>
    <xdr:pic>
      <xdr:nvPicPr>
        <xdr:cNvPr id="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16300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217237</xdr:rowOff>
    </xdr:from>
    <xdr:to>
      <xdr:col>22</xdr:col>
      <xdr:colOff>1788026</xdr:colOff>
      <xdr:row>1</xdr:row>
      <xdr:rowOff>217238</xdr:rowOff>
    </xdr:to>
    <xdr:grpSp>
      <xdr:nvGrpSpPr>
        <xdr:cNvPr id="3" name="Grupo 1"/>
        <xdr:cNvGrpSpPr>
          <a:grpSpLocks/>
        </xdr:cNvGrpSpPr>
      </xdr:nvGrpSpPr>
      <xdr:grpSpPr bwMode="auto">
        <a:xfrm>
          <a:off x="0" y="217237"/>
          <a:ext cx="30881052" cy="1002633"/>
          <a:chOff x="0" y="0"/>
          <a:chExt cx="8422481" cy="1016924"/>
        </a:xfrm>
      </xdr:grpSpPr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326093" y="16949"/>
            <a:ext cx="1915014" cy="999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18</xdr:col>
      <xdr:colOff>5400675</xdr:colOff>
      <xdr:row>0</xdr:row>
      <xdr:rowOff>85725</xdr:rowOff>
    </xdr:from>
    <xdr:to>
      <xdr:col>18</xdr:col>
      <xdr:colOff>5857875</xdr:colOff>
      <xdr:row>2</xdr:row>
      <xdr:rowOff>0</xdr:rowOff>
    </xdr:to>
    <xdr:pic>
      <xdr:nvPicPr>
        <xdr:cNvPr id="6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744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5400675</xdr:colOff>
      <xdr:row>0</xdr:row>
      <xdr:rowOff>85725</xdr:rowOff>
    </xdr:from>
    <xdr:to>
      <xdr:col>22</xdr:col>
      <xdr:colOff>5857875</xdr:colOff>
      <xdr:row>2</xdr:row>
      <xdr:rowOff>0</xdr:rowOff>
    </xdr:to>
    <xdr:pic>
      <xdr:nvPicPr>
        <xdr:cNvPr id="7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370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5400675</xdr:colOff>
      <xdr:row>0</xdr:row>
      <xdr:rowOff>85725</xdr:rowOff>
    </xdr:from>
    <xdr:to>
      <xdr:col>11</xdr:col>
      <xdr:colOff>5857875</xdr:colOff>
      <xdr:row>2</xdr:row>
      <xdr:rowOff>0</xdr:rowOff>
    </xdr:to>
    <xdr:pic>
      <xdr:nvPicPr>
        <xdr:cNvPr id="8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16300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188662</xdr:rowOff>
    </xdr:from>
    <xdr:to>
      <xdr:col>22</xdr:col>
      <xdr:colOff>759326</xdr:colOff>
      <xdr:row>1</xdr:row>
      <xdr:rowOff>188663</xdr:rowOff>
    </xdr:to>
    <xdr:grpSp>
      <xdr:nvGrpSpPr>
        <xdr:cNvPr id="9" name="Grupo 1"/>
        <xdr:cNvGrpSpPr>
          <a:grpSpLocks/>
        </xdr:cNvGrpSpPr>
      </xdr:nvGrpSpPr>
      <xdr:grpSpPr bwMode="auto">
        <a:xfrm>
          <a:off x="0" y="188662"/>
          <a:ext cx="29852352" cy="1002633"/>
          <a:chOff x="0" y="0"/>
          <a:chExt cx="8422481" cy="1016924"/>
        </a:xfrm>
      </xdr:grpSpPr>
      <xdr:pic>
        <xdr:nvPicPr>
          <xdr:cNvPr id="10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1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326093" y="16949"/>
            <a:ext cx="1915014" cy="999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18</xdr:col>
      <xdr:colOff>5400675</xdr:colOff>
      <xdr:row>0</xdr:row>
      <xdr:rowOff>85725</xdr:rowOff>
    </xdr:from>
    <xdr:to>
      <xdr:col>18</xdr:col>
      <xdr:colOff>5857875</xdr:colOff>
      <xdr:row>2</xdr:row>
      <xdr:rowOff>0</xdr:rowOff>
    </xdr:to>
    <xdr:pic>
      <xdr:nvPicPr>
        <xdr:cNvPr id="1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744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5400675</xdr:colOff>
      <xdr:row>0</xdr:row>
      <xdr:rowOff>85725</xdr:rowOff>
    </xdr:from>
    <xdr:to>
      <xdr:col>22</xdr:col>
      <xdr:colOff>5857875</xdr:colOff>
      <xdr:row>2</xdr:row>
      <xdr:rowOff>0</xdr:rowOff>
    </xdr:to>
    <xdr:pic>
      <xdr:nvPicPr>
        <xdr:cNvPr id="13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370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5400675</xdr:colOff>
      <xdr:row>0</xdr:row>
      <xdr:rowOff>85725</xdr:rowOff>
    </xdr:from>
    <xdr:to>
      <xdr:col>11</xdr:col>
      <xdr:colOff>5857875</xdr:colOff>
      <xdr:row>2</xdr:row>
      <xdr:rowOff>0</xdr:rowOff>
    </xdr:to>
    <xdr:pic>
      <xdr:nvPicPr>
        <xdr:cNvPr id="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212925" y="85725"/>
          <a:ext cx="0" cy="183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217237</xdr:rowOff>
    </xdr:from>
    <xdr:to>
      <xdr:col>22</xdr:col>
      <xdr:colOff>1788026</xdr:colOff>
      <xdr:row>1</xdr:row>
      <xdr:rowOff>217238</xdr:rowOff>
    </xdr:to>
    <xdr:grpSp>
      <xdr:nvGrpSpPr>
        <xdr:cNvPr id="3" name="Grupo 1"/>
        <xdr:cNvGrpSpPr>
          <a:grpSpLocks/>
        </xdr:cNvGrpSpPr>
      </xdr:nvGrpSpPr>
      <xdr:grpSpPr bwMode="auto">
        <a:xfrm>
          <a:off x="0" y="217237"/>
          <a:ext cx="31231973" cy="1002633"/>
          <a:chOff x="0" y="0"/>
          <a:chExt cx="8422481" cy="1016924"/>
        </a:xfrm>
      </xdr:grpSpPr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326093" y="16949"/>
            <a:ext cx="1915014" cy="999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18</xdr:col>
      <xdr:colOff>5400675</xdr:colOff>
      <xdr:row>0</xdr:row>
      <xdr:rowOff>85725</xdr:rowOff>
    </xdr:from>
    <xdr:to>
      <xdr:col>18</xdr:col>
      <xdr:colOff>5857875</xdr:colOff>
      <xdr:row>2</xdr:row>
      <xdr:rowOff>0</xdr:rowOff>
    </xdr:to>
    <xdr:pic>
      <xdr:nvPicPr>
        <xdr:cNvPr id="6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898937" y="85725"/>
          <a:ext cx="0" cy="14015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5400675</xdr:colOff>
      <xdr:row>0</xdr:row>
      <xdr:rowOff>85725</xdr:rowOff>
    </xdr:from>
    <xdr:to>
      <xdr:col>22</xdr:col>
      <xdr:colOff>5857875</xdr:colOff>
      <xdr:row>2</xdr:row>
      <xdr:rowOff>0</xdr:rowOff>
    </xdr:to>
    <xdr:pic>
      <xdr:nvPicPr>
        <xdr:cNvPr id="7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62226" y="85725"/>
          <a:ext cx="0" cy="14015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5400675</xdr:colOff>
      <xdr:row>0</xdr:row>
      <xdr:rowOff>85725</xdr:rowOff>
    </xdr:from>
    <xdr:to>
      <xdr:col>11</xdr:col>
      <xdr:colOff>5857875</xdr:colOff>
      <xdr:row>2</xdr:row>
      <xdr:rowOff>0</xdr:rowOff>
    </xdr:to>
    <xdr:pic>
      <xdr:nvPicPr>
        <xdr:cNvPr id="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16300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188662</xdr:rowOff>
    </xdr:from>
    <xdr:to>
      <xdr:col>22</xdr:col>
      <xdr:colOff>759326</xdr:colOff>
      <xdr:row>1</xdr:row>
      <xdr:rowOff>188663</xdr:rowOff>
    </xdr:to>
    <xdr:grpSp>
      <xdr:nvGrpSpPr>
        <xdr:cNvPr id="3" name="Grupo 1"/>
        <xdr:cNvGrpSpPr>
          <a:grpSpLocks/>
        </xdr:cNvGrpSpPr>
      </xdr:nvGrpSpPr>
      <xdr:grpSpPr bwMode="auto">
        <a:xfrm>
          <a:off x="0" y="188662"/>
          <a:ext cx="28706081" cy="1013299"/>
          <a:chOff x="0" y="0"/>
          <a:chExt cx="8422481" cy="1016924"/>
        </a:xfrm>
      </xdr:grpSpPr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326093" y="16949"/>
            <a:ext cx="1915014" cy="999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18</xdr:col>
      <xdr:colOff>5400675</xdr:colOff>
      <xdr:row>0</xdr:row>
      <xdr:rowOff>85725</xdr:rowOff>
    </xdr:from>
    <xdr:to>
      <xdr:col>18</xdr:col>
      <xdr:colOff>5857875</xdr:colOff>
      <xdr:row>2</xdr:row>
      <xdr:rowOff>0</xdr:rowOff>
    </xdr:to>
    <xdr:pic>
      <xdr:nvPicPr>
        <xdr:cNvPr id="6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744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5400675</xdr:colOff>
      <xdr:row>0</xdr:row>
      <xdr:rowOff>85725</xdr:rowOff>
    </xdr:from>
    <xdr:to>
      <xdr:col>22</xdr:col>
      <xdr:colOff>5857875</xdr:colOff>
      <xdr:row>2</xdr:row>
      <xdr:rowOff>0</xdr:rowOff>
    </xdr:to>
    <xdr:pic>
      <xdr:nvPicPr>
        <xdr:cNvPr id="7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370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5400675</xdr:colOff>
      <xdr:row>0</xdr:row>
      <xdr:rowOff>85725</xdr:rowOff>
    </xdr:from>
    <xdr:to>
      <xdr:col>11</xdr:col>
      <xdr:colOff>5857875</xdr:colOff>
      <xdr:row>2</xdr:row>
      <xdr:rowOff>0</xdr:rowOff>
    </xdr:to>
    <xdr:pic>
      <xdr:nvPicPr>
        <xdr:cNvPr id="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16300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188662</xdr:rowOff>
    </xdr:from>
    <xdr:to>
      <xdr:col>22</xdr:col>
      <xdr:colOff>759326</xdr:colOff>
      <xdr:row>1</xdr:row>
      <xdr:rowOff>188663</xdr:rowOff>
    </xdr:to>
    <xdr:grpSp>
      <xdr:nvGrpSpPr>
        <xdr:cNvPr id="3" name="Grupo 1"/>
        <xdr:cNvGrpSpPr>
          <a:grpSpLocks/>
        </xdr:cNvGrpSpPr>
      </xdr:nvGrpSpPr>
      <xdr:grpSpPr bwMode="auto">
        <a:xfrm>
          <a:off x="0" y="188662"/>
          <a:ext cx="29232996" cy="1013299"/>
          <a:chOff x="0" y="0"/>
          <a:chExt cx="8422481" cy="1016924"/>
        </a:xfrm>
      </xdr:grpSpPr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326093" y="16949"/>
            <a:ext cx="1915014" cy="999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18</xdr:col>
      <xdr:colOff>5400675</xdr:colOff>
      <xdr:row>0</xdr:row>
      <xdr:rowOff>85725</xdr:rowOff>
    </xdr:from>
    <xdr:to>
      <xdr:col>18</xdr:col>
      <xdr:colOff>5857875</xdr:colOff>
      <xdr:row>2</xdr:row>
      <xdr:rowOff>0</xdr:rowOff>
    </xdr:to>
    <xdr:pic>
      <xdr:nvPicPr>
        <xdr:cNvPr id="6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744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22</xdr:col>
      <xdr:colOff>5400675</xdr:colOff>
      <xdr:row>0</xdr:row>
      <xdr:rowOff>85725</xdr:rowOff>
    </xdr:from>
    <xdr:to>
      <xdr:col>22</xdr:col>
      <xdr:colOff>5857875</xdr:colOff>
      <xdr:row>2</xdr:row>
      <xdr:rowOff>0</xdr:rowOff>
    </xdr:to>
    <xdr:pic>
      <xdr:nvPicPr>
        <xdr:cNvPr id="7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370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5400675</xdr:colOff>
      <xdr:row>0</xdr:row>
      <xdr:rowOff>85725</xdr:rowOff>
    </xdr:from>
    <xdr:to>
      <xdr:col>11</xdr:col>
      <xdr:colOff>5857875</xdr:colOff>
      <xdr:row>2</xdr:row>
      <xdr:rowOff>0</xdr:rowOff>
    </xdr:to>
    <xdr:pic>
      <xdr:nvPicPr>
        <xdr:cNvPr id="2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16300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188662</xdr:rowOff>
    </xdr:from>
    <xdr:to>
      <xdr:col>24</xdr:col>
      <xdr:colOff>759326</xdr:colOff>
      <xdr:row>1</xdr:row>
      <xdr:rowOff>188663</xdr:rowOff>
    </xdr:to>
    <xdr:grpSp>
      <xdr:nvGrpSpPr>
        <xdr:cNvPr id="3" name="Grupo 1"/>
        <xdr:cNvGrpSpPr>
          <a:grpSpLocks/>
        </xdr:cNvGrpSpPr>
      </xdr:nvGrpSpPr>
      <xdr:grpSpPr bwMode="auto">
        <a:xfrm>
          <a:off x="0" y="188662"/>
          <a:ext cx="31569038" cy="1007453"/>
          <a:chOff x="0" y="0"/>
          <a:chExt cx="8422481" cy="1016924"/>
        </a:xfrm>
      </xdr:grpSpPr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0" y="0"/>
            <a:ext cx="8422481" cy="79208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4326093" y="16949"/>
            <a:ext cx="1915014" cy="999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18</xdr:col>
      <xdr:colOff>5400675</xdr:colOff>
      <xdr:row>0</xdr:row>
      <xdr:rowOff>85725</xdr:rowOff>
    </xdr:from>
    <xdr:to>
      <xdr:col>18</xdr:col>
      <xdr:colOff>5857875</xdr:colOff>
      <xdr:row>2</xdr:row>
      <xdr:rowOff>0</xdr:rowOff>
    </xdr:to>
    <xdr:pic>
      <xdr:nvPicPr>
        <xdr:cNvPr id="6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9744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24</xdr:col>
      <xdr:colOff>5400675</xdr:colOff>
      <xdr:row>0</xdr:row>
      <xdr:rowOff>85725</xdr:rowOff>
    </xdr:from>
    <xdr:to>
      <xdr:col>24</xdr:col>
      <xdr:colOff>5857875</xdr:colOff>
      <xdr:row>2</xdr:row>
      <xdr:rowOff>0</xdr:rowOff>
    </xdr:to>
    <xdr:pic>
      <xdr:nvPicPr>
        <xdr:cNvPr id="7" name="0 Imagen" descr="Copia de Copia de logo fontur final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37025" y="85725"/>
          <a:ext cx="0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5"/>
  <sheetViews>
    <sheetView tabSelected="1" zoomScale="57" zoomScaleNormal="57" workbookViewId="0">
      <selection activeCell="B111" sqref="B111"/>
    </sheetView>
  </sheetViews>
  <sheetFormatPr baseColWidth="10" defaultColWidth="41.140625" defaultRowHeight="15.75" x14ac:dyDescent="0.25"/>
  <cols>
    <col min="1" max="1" width="37.28515625" style="74" customWidth="1"/>
    <col min="2" max="2" width="37.5703125" style="74" customWidth="1"/>
    <col min="3" max="6" width="16.140625" style="74" customWidth="1"/>
    <col min="7" max="7" width="24" style="74" customWidth="1"/>
    <col min="8" max="8" width="16.140625" style="74" customWidth="1"/>
    <col min="9" max="9" width="18.28515625" style="74" customWidth="1"/>
    <col min="10" max="10" width="23.7109375" style="74" customWidth="1"/>
    <col min="11" max="12" width="18.28515625" style="74" customWidth="1"/>
    <col min="13" max="13" width="27.42578125" style="74" customWidth="1"/>
    <col min="14" max="14" width="18.28515625" style="74" customWidth="1"/>
    <col min="15" max="16" width="21" style="74" customWidth="1"/>
    <col min="17" max="18" width="8.7109375" style="74" customWidth="1"/>
    <col min="19" max="22" width="18.28515625" style="74" customWidth="1"/>
    <col min="23" max="23" width="28.5703125" style="74" customWidth="1"/>
    <col min="24" max="267" width="41.140625" style="74"/>
    <col min="268" max="268" width="6.85546875" style="74" customWidth="1"/>
    <col min="269" max="269" width="49.5703125" style="74" customWidth="1"/>
    <col min="270" max="270" width="29.7109375" style="74" customWidth="1"/>
    <col min="271" max="271" width="35" style="74" customWidth="1"/>
    <col min="272" max="272" width="24.42578125" style="74" customWidth="1"/>
    <col min="273" max="273" width="53.140625" style="74" customWidth="1"/>
    <col min="274" max="523" width="41.140625" style="74"/>
    <col min="524" max="524" width="6.85546875" style="74" customWidth="1"/>
    <col min="525" max="525" width="49.5703125" style="74" customWidth="1"/>
    <col min="526" max="526" width="29.7109375" style="74" customWidth="1"/>
    <col min="527" max="527" width="35" style="74" customWidth="1"/>
    <col min="528" max="528" width="24.42578125" style="74" customWidth="1"/>
    <col min="529" max="529" width="53.140625" style="74" customWidth="1"/>
    <col min="530" max="779" width="41.140625" style="74"/>
    <col min="780" max="780" width="6.85546875" style="74" customWidth="1"/>
    <col min="781" max="781" width="49.5703125" style="74" customWidth="1"/>
    <col min="782" max="782" width="29.7109375" style="74" customWidth="1"/>
    <col min="783" max="783" width="35" style="74" customWidth="1"/>
    <col min="784" max="784" width="24.42578125" style="74" customWidth="1"/>
    <col min="785" max="785" width="53.140625" style="74" customWidth="1"/>
    <col min="786" max="1035" width="41.140625" style="74"/>
    <col min="1036" max="1036" width="6.85546875" style="74" customWidth="1"/>
    <col min="1037" max="1037" width="49.5703125" style="74" customWidth="1"/>
    <col min="1038" max="1038" width="29.7109375" style="74" customWidth="1"/>
    <col min="1039" max="1039" width="35" style="74" customWidth="1"/>
    <col min="1040" max="1040" width="24.42578125" style="74" customWidth="1"/>
    <col min="1041" max="1041" width="53.140625" style="74" customWidth="1"/>
    <col min="1042" max="1291" width="41.140625" style="74"/>
    <col min="1292" max="1292" width="6.85546875" style="74" customWidth="1"/>
    <col min="1293" max="1293" width="49.5703125" style="74" customWidth="1"/>
    <col min="1294" max="1294" width="29.7109375" style="74" customWidth="1"/>
    <col min="1295" max="1295" width="35" style="74" customWidth="1"/>
    <col min="1296" max="1296" width="24.42578125" style="74" customWidth="1"/>
    <col min="1297" max="1297" width="53.140625" style="74" customWidth="1"/>
    <col min="1298" max="1547" width="41.140625" style="74"/>
    <col min="1548" max="1548" width="6.85546875" style="74" customWidth="1"/>
    <col min="1549" max="1549" width="49.5703125" style="74" customWidth="1"/>
    <col min="1550" max="1550" width="29.7109375" style="74" customWidth="1"/>
    <col min="1551" max="1551" width="35" style="74" customWidth="1"/>
    <col min="1552" max="1552" width="24.42578125" style="74" customWidth="1"/>
    <col min="1553" max="1553" width="53.140625" style="74" customWidth="1"/>
    <col min="1554" max="1803" width="41.140625" style="74"/>
    <col min="1804" max="1804" width="6.85546875" style="74" customWidth="1"/>
    <col min="1805" max="1805" width="49.5703125" style="74" customWidth="1"/>
    <col min="1806" max="1806" width="29.7109375" style="74" customWidth="1"/>
    <col min="1807" max="1807" width="35" style="74" customWidth="1"/>
    <col min="1808" max="1808" width="24.42578125" style="74" customWidth="1"/>
    <col min="1809" max="1809" width="53.140625" style="74" customWidth="1"/>
    <col min="1810" max="2059" width="41.140625" style="74"/>
    <col min="2060" max="2060" width="6.85546875" style="74" customWidth="1"/>
    <col min="2061" max="2061" width="49.5703125" style="74" customWidth="1"/>
    <col min="2062" max="2062" width="29.7109375" style="74" customWidth="1"/>
    <col min="2063" max="2063" width="35" style="74" customWidth="1"/>
    <col min="2064" max="2064" width="24.42578125" style="74" customWidth="1"/>
    <col min="2065" max="2065" width="53.140625" style="74" customWidth="1"/>
    <col min="2066" max="2315" width="41.140625" style="74"/>
    <col min="2316" max="2316" width="6.85546875" style="74" customWidth="1"/>
    <col min="2317" max="2317" width="49.5703125" style="74" customWidth="1"/>
    <col min="2318" max="2318" width="29.7109375" style="74" customWidth="1"/>
    <col min="2319" max="2319" width="35" style="74" customWidth="1"/>
    <col min="2320" max="2320" width="24.42578125" style="74" customWidth="1"/>
    <col min="2321" max="2321" width="53.140625" style="74" customWidth="1"/>
    <col min="2322" max="2571" width="41.140625" style="74"/>
    <col min="2572" max="2572" width="6.85546875" style="74" customWidth="1"/>
    <col min="2573" max="2573" width="49.5703125" style="74" customWidth="1"/>
    <col min="2574" max="2574" width="29.7109375" style="74" customWidth="1"/>
    <col min="2575" max="2575" width="35" style="74" customWidth="1"/>
    <col min="2576" max="2576" width="24.42578125" style="74" customWidth="1"/>
    <col min="2577" max="2577" width="53.140625" style="74" customWidth="1"/>
    <col min="2578" max="2827" width="41.140625" style="74"/>
    <col min="2828" max="2828" width="6.85546875" style="74" customWidth="1"/>
    <col min="2829" max="2829" width="49.5703125" style="74" customWidth="1"/>
    <col min="2830" max="2830" width="29.7109375" style="74" customWidth="1"/>
    <col min="2831" max="2831" width="35" style="74" customWidth="1"/>
    <col min="2832" max="2832" width="24.42578125" style="74" customWidth="1"/>
    <col min="2833" max="2833" width="53.140625" style="74" customWidth="1"/>
    <col min="2834" max="3083" width="41.140625" style="74"/>
    <col min="3084" max="3084" width="6.85546875" style="74" customWidth="1"/>
    <col min="3085" max="3085" width="49.5703125" style="74" customWidth="1"/>
    <col min="3086" max="3086" width="29.7109375" style="74" customWidth="1"/>
    <col min="3087" max="3087" width="35" style="74" customWidth="1"/>
    <col min="3088" max="3088" width="24.42578125" style="74" customWidth="1"/>
    <col min="3089" max="3089" width="53.140625" style="74" customWidth="1"/>
    <col min="3090" max="3339" width="41.140625" style="74"/>
    <col min="3340" max="3340" width="6.85546875" style="74" customWidth="1"/>
    <col min="3341" max="3341" width="49.5703125" style="74" customWidth="1"/>
    <col min="3342" max="3342" width="29.7109375" style="74" customWidth="1"/>
    <col min="3343" max="3343" width="35" style="74" customWidth="1"/>
    <col min="3344" max="3344" width="24.42578125" style="74" customWidth="1"/>
    <col min="3345" max="3345" width="53.140625" style="74" customWidth="1"/>
    <col min="3346" max="3595" width="41.140625" style="74"/>
    <col min="3596" max="3596" width="6.85546875" style="74" customWidth="1"/>
    <col min="3597" max="3597" width="49.5703125" style="74" customWidth="1"/>
    <col min="3598" max="3598" width="29.7109375" style="74" customWidth="1"/>
    <col min="3599" max="3599" width="35" style="74" customWidth="1"/>
    <col min="3600" max="3600" width="24.42578125" style="74" customWidth="1"/>
    <col min="3601" max="3601" width="53.140625" style="74" customWidth="1"/>
    <col min="3602" max="3851" width="41.140625" style="74"/>
    <col min="3852" max="3852" width="6.85546875" style="74" customWidth="1"/>
    <col min="3853" max="3853" width="49.5703125" style="74" customWidth="1"/>
    <col min="3854" max="3854" width="29.7109375" style="74" customWidth="1"/>
    <col min="3855" max="3855" width="35" style="74" customWidth="1"/>
    <col min="3856" max="3856" width="24.42578125" style="74" customWidth="1"/>
    <col min="3857" max="3857" width="53.140625" style="74" customWidth="1"/>
    <col min="3858" max="4107" width="41.140625" style="74"/>
    <col min="4108" max="4108" width="6.85546875" style="74" customWidth="1"/>
    <col min="4109" max="4109" width="49.5703125" style="74" customWidth="1"/>
    <col min="4110" max="4110" width="29.7109375" style="74" customWidth="1"/>
    <col min="4111" max="4111" width="35" style="74" customWidth="1"/>
    <col min="4112" max="4112" width="24.42578125" style="74" customWidth="1"/>
    <col min="4113" max="4113" width="53.140625" style="74" customWidth="1"/>
    <col min="4114" max="4363" width="41.140625" style="74"/>
    <col min="4364" max="4364" width="6.85546875" style="74" customWidth="1"/>
    <col min="4365" max="4365" width="49.5703125" style="74" customWidth="1"/>
    <col min="4366" max="4366" width="29.7109375" style="74" customWidth="1"/>
    <col min="4367" max="4367" width="35" style="74" customWidth="1"/>
    <col min="4368" max="4368" width="24.42578125" style="74" customWidth="1"/>
    <col min="4369" max="4369" width="53.140625" style="74" customWidth="1"/>
    <col min="4370" max="4619" width="41.140625" style="74"/>
    <col min="4620" max="4620" width="6.85546875" style="74" customWidth="1"/>
    <col min="4621" max="4621" width="49.5703125" style="74" customWidth="1"/>
    <col min="4622" max="4622" width="29.7109375" style="74" customWidth="1"/>
    <col min="4623" max="4623" width="35" style="74" customWidth="1"/>
    <col min="4624" max="4624" width="24.42578125" style="74" customWidth="1"/>
    <col min="4625" max="4625" width="53.140625" style="74" customWidth="1"/>
    <col min="4626" max="4875" width="41.140625" style="74"/>
    <col min="4876" max="4876" width="6.85546875" style="74" customWidth="1"/>
    <col min="4877" max="4877" width="49.5703125" style="74" customWidth="1"/>
    <col min="4878" max="4878" width="29.7109375" style="74" customWidth="1"/>
    <col min="4879" max="4879" width="35" style="74" customWidth="1"/>
    <col min="4880" max="4880" width="24.42578125" style="74" customWidth="1"/>
    <col min="4881" max="4881" width="53.140625" style="74" customWidth="1"/>
    <col min="4882" max="5131" width="41.140625" style="74"/>
    <col min="5132" max="5132" width="6.85546875" style="74" customWidth="1"/>
    <col min="5133" max="5133" width="49.5703125" style="74" customWidth="1"/>
    <col min="5134" max="5134" width="29.7109375" style="74" customWidth="1"/>
    <col min="5135" max="5135" width="35" style="74" customWidth="1"/>
    <col min="5136" max="5136" width="24.42578125" style="74" customWidth="1"/>
    <col min="5137" max="5137" width="53.140625" style="74" customWidth="1"/>
    <col min="5138" max="5387" width="41.140625" style="74"/>
    <col min="5388" max="5388" width="6.85546875" style="74" customWidth="1"/>
    <col min="5389" max="5389" width="49.5703125" style="74" customWidth="1"/>
    <col min="5390" max="5390" width="29.7109375" style="74" customWidth="1"/>
    <col min="5391" max="5391" width="35" style="74" customWidth="1"/>
    <col min="5392" max="5392" width="24.42578125" style="74" customWidth="1"/>
    <col min="5393" max="5393" width="53.140625" style="74" customWidth="1"/>
    <col min="5394" max="5643" width="41.140625" style="74"/>
    <col min="5644" max="5644" width="6.85546875" style="74" customWidth="1"/>
    <col min="5645" max="5645" width="49.5703125" style="74" customWidth="1"/>
    <col min="5646" max="5646" width="29.7109375" style="74" customWidth="1"/>
    <col min="5647" max="5647" width="35" style="74" customWidth="1"/>
    <col min="5648" max="5648" width="24.42578125" style="74" customWidth="1"/>
    <col min="5649" max="5649" width="53.140625" style="74" customWidth="1"/>
    <col min="5650" max="5899" width="41.140625" style="74"/>
    <col min="5900" max="5900" width="6.85546875" style="74" customWidth="1"/>
    <col min="5901" max="5901" width="49.5703125" style="74" customWidth="1"/>
    <col min="5902" max="5902" width="29.7109375" style="74" customWidth="1"/>
    <col min="5903" max="5903" width="35" style="74" customWidth="1"/>
    <col min="5904" max="5904" width="24.42578125" style="74" customWidth="1"/>
    <col min="5905" max="5905" width="53.140625" style="74" customWidth="1"/>
    <col min="5906" max="6155" width="41.140625" style="74"/>
    <col min="6156" max="6156" width="6.85546875" style="74" customWidth="1"/>
    <col min="6157" max="6157" width="49.5703125" style="74" customWidth="1"/>
    <col min="6158" max="6158" width="29.7109375" style="74" customWidth="1"/>
    <col min="6159" max="6159" width="35" style="74" customWidth="1"/>
    <col min="6160" max="6160" width="24.42578125" style="74" customWidth="1"/>
    <col min="6161" max="6161" width="53.140625" style="74" customWidth="1"/>
    <col min="6162" max="6411" width="41.140625" style="74"/>
    <col min="6412" max="6412" width="6.85546875" style="74" customWidth="1"/>
    <col min="6413" max="6413" width="49.5703125" style="74" customWidth="1"/>
    <col min="6414" max="6414" width="29.7109375" style="74" customWidth="1"/>
    <col min="6415" max="6415" width="35" style="74" customWidth="1"/>
    <col min="6416" max="6416" width="24.42578125" style="74" customWidth="1"/>
    <col min="6417" max="6417" width="53.140625" style="74" customWidth="1"/>
    <col min="6418" max="6667" width="41.140625" style="74"/>
    <col min="6668" max="6668" width="6.85546875" style="74" customWidth="1"/>
    <col min="6669" max="6669" width="49.5703125" style="74" customWidth="1"/>
    <col min="6670" max="6670" width="29.7109375" style="74" customWidth="1"/>
    <col min="6671" max="6671" width="35" style="74" customWidth="1"/>
    <col min="6672" max="6672" width="24.42578125" style="74" customWidth="1"/>
    <col min="6673" max="6673" width="53.140625" style="74" customWidth="1"/>
    <col min="6674" max="6923" width="41.140625" style="74"/>
    <col min="6924" max="6924" width="6.85546875" style="74" customWidth="1"/>
    <col min="6925" max="6925" width="49.5703125" style="74" customWidth="1"/>
    <col min="6926" max="6926" width="29.7109375" style="74" customWidth="1"/>
    <col min="6927" max="6927" width="35" style="74" customWidth="1"/>
    <col min="6928" max="6928" width="24.42578125" style="74" customWidth="1"/>
    <col min="6929" max="6929" width="53.140625" style="74" customWidth="1"/>
    <col min="6930" max="7179" width="41.140625" style="74"/>
    <col min="7180" max="7180" width="6.85546875" style="74" customWidth="1"/>
    <col min="7181" max="7181" width="49.5703125" style="74" customWidth="1"/>
    <col min="7182" max="7182" width="29.7109375" style="74" customWidth="1"/>
    <col min="7183" max="7183" width="35" style="74" customWidth="1"/>
    <col min="7184" max="7184" width="24.42578125" style="74" customWidth="1"/>
    <col min="7185" max="7185" width="53.140625" style="74" customWidth="1"/>
    <col min="7186" max="7435" width="41.140625" style="74"/>
    <col min="7436" max="7436" width="6.85546875" style="74" customWidth="1"/>
    <col min="7437" max="7437" width="49.5703125" style="74" customWidth="1"/>
    <col min="7438" max="7438" width="29.7109375" style="74" customWidth="1"/>
    <col min="7439" max="7439" width="35" style="74" customWidth="1"/>
    <col min="7440" max="7440" width="24.42578125" style="74" customWidth="1"/>
    <col min="7441" max="7441" width="53.140625" style="74" customWidth="1"/>
    <col min="7442" max="7691" width="41.140625" style="74"/>
    <col min="7692" max="7692" width="6.85546875" style="74" customWidth="1"/>
    <col min="7693" max="7693" width="49.5703125" style="74" customWidth="1"/>
    <col min="7694" max="7694" width="29.7109375" style="74" customWidth="1"/>
    <col min="7695" max="7695" width="35" style="74" customWidth="1"/>
    <col min="7696" max="7696" width="24.42578125" style="74" customWidth="1"/>
    <col min="7697" max="7697" width="53.140625" style="74" customWidth="1"/>
    <col min="7698" max="7947" width="41.140625" style="74"/>
    <col min="7948" max="7948" width="6.85546875" style="74" customWidth="1"/>
    <col min="7949" max="7949" width="49.5703125" style="74" customWidth="1"/>
    <col min="7950" max="7950" width="29.7109375" style="74" customWidth="1"/>
    <col min="7951" max="7951" width="35" style="74" customWidth="1"/>
    <col min="7952" max="7952" width="24.42578125" style="74" customWidth="1"/>
    <col min="7953" max="7953" width="53.140625" style="74" customWidth="1"/>
    <col min="7954" max="8203" width="41.140625" style="74"/>
    <col min="8204" max="8204" width="6.85546875" style="74" customWidth="1"/>
    <col min="8205" max="8205" width="49.5703125" style="74" customWidth="1"/>
    <col min="8206" max="8206" width="29.7109375" style="74" customWidth="1"/>
    <col min="8207" max="8207" width="35" style="74" customWidth="1"/>
    <col min="8208" max="8208" width="24.42578125" style="74" customWidth="1"/>
    <col min="8209" max="8209" width="53.140625" style="74" customWidth="1"/>
    <col min="8210" max="8459" width="41.140625" style="74"/>
    <col min="8460" max="8460" width="6.85546875" style="74" customWidth="1"/>
    <col min="8461" max="8461" width="49.5703125" style="74" customWidth="1"/>
    <col min="8462" max="8462" width="29.7109375" style="74" customWidth="1"/>
    <col min="8463" max="8463" width="35" style="74" customWidth="1"/>
    <col min="8464" max="8464" width="24.42578125" style="74" customWidth="1"/>
    <col min="8465" max="8465" width="53.140625" style="74" customWidth="1"/>
    <col min="8466" max="8715" width="41.140625" style="74"/>
    <col min="8716" max="8716" width="6.85546875" style="74" customWidth="1"/>
    <col min="8717" max="8717" width="49.5703125" style="74" customWidth="1"/>
    <col min="8718" max="8718" width="29.7109375" style="74" customWidth="1"/>
    <col min="8719" max="8719" width="35" style="74" customWidth="1"/>
    <col min="8720" max="8720" width="24.42578125" style="74" customWidth="1"/>
    <col min="8721" max="8721" width="53.140625" style="74" customWidth="1"/>
    <col min="8722" max="8971" width="41.140625" style="74"/>
    <col min="8972" max="8972" width="6.85546875" style="74" customWidth="1"/>
    <col min="8973" max="8973" width="49.5703125" style="74" customWidth="1"/>
    <col min="8974" max="8974" width="29.7109375" style="74" customWidth="1"/>
    <col min="8975" max="8975" width="35" style="74" customWidth="1"/>
    <col min="8976" max="8976" width="24.42578125" style="74" customWidth="1"/>
    <col min="8977" max="8977" width="53.140625" style="74" customWidth="1"/>
    <col min="8978" max="9227" width="41.140625" style="74"/>
    <col min="9228" max="9228" width="6.85546875" style="74" customWidth="1"/>
    <col min="9229" max="9229" width="49.5703125" style="74" customWidth="1"/>
    <col min="9230" max="9230" width="29.7109375" style="74" customWidth="1"/>
    <col min="9231" max="9231" width="35" style="74" customWidth="1"/>
    <col min="9232" max="9232" width="24.42578125" style="74" customWidth="1"/>
    <col min="9233" max="9233" width="53.140625" style="74" customWidth="1"/>
    <col min="9234" max="9483" width="41.140625" style="74"/>
    <col min="9484" max="9484" width="6.85546875" style="74" customWidth="1"/>
    <col min="9485" max="9485" width="49.5703125" style="74" customWidth="1"/>
    <col min="9486" max="9486" width="29.7109375" style="74" customWidth="1"/>
    <col min="9487" max="9487" width="35" style="74" customWidth="1"/>
    <col min="9488" max="9488" width="24.42578125" style="74" customWidth="1"/>
    <col min="9489" max="9489" width="53.140625" style="74" customWidth="1"/>
    <col min="9490" max="9739" width="41.140625" style="74"/>
    <col min="9740" max="9740" width="6.85546875" style="74" customWidth="1"/>
    <col min="9741" max="9741" width="49.5703125" style="74" customWidth="1"/>
    <col min="9742" max="9742" width="29.7109375" style="74" customWidth="1"/>
    <col min="9743" max="9743" width="35" style="74" customWidth="1"/>
    <col min="9744" max="9744" width="24.42578125" style="74" customWidth="1"/>
    <col min="9745" max="9745" width="53.140625" style="74" customWidth="1"/>
    <col min="9746" max="9995" width="41.140625" style="74"/>
    <col min="9996" max="9996" width="6.85546875" style="74" customWidth="1"/>
    <col min="9997" max="9997" width="49.5703125" style="74" customWidth="1"/>
    <col min="9998" max="9998" width="29.7109375" style="74" customWidth="1"/>
    <col min="9999" max="9999" width="35" style="74" customWidth="1"/>
    <col min="10000" max="10000" width="24.42578125" style="74" customWidth="1"/>
    <col min="10001" max="10001" width="53.140625" style="74" customWidth="1"/>
    <col min="10002" max="10251" width="41.140625" style="74"/>
    <col min="10252" max="10252" width="6.85546875" style="74" customWidth="1"/>
    <col min="10253" max="10253" width="49.5703125" style="74" customWidth="1"/>
    <col min="10254" max="10254" width="29.7109375" style="74" customWidth="1"/>
    <col min="10255" max="10255" width="35" style="74" customWidth="1"/>
    <col min="10256" max="10256" width="24.42578125" style="74" customWidth="1"/>
    <col min="10257" max="10257" width="53.140625" style="74" customWidth="1"/>
    <col min="10258" max="10507" width="41.140625" style="74"/>
    <col min="10508" max="10508" width="6.85546875" style="74" customWidth="1"/>
    <col min="10509" max="10509" width="49.5703125" style="74" customWidth="1"/>
    <col min="10510" max="10510" width="29.7109375" style="74" customWidth="1"/>
    <col min="10511" max="10511" width="35" style="74" customWidth="1"/>
    <col min="10512" max="10512" width="24.42578125" style="74" customWidth="1"/>
    <col min="10513" max="10513" width="53.140625" style="74" customWidth="1"/>
    <col min="10514" max="10763" width="41.140625" style="74"/>
    <col min="10764" max="10764" width="6.85546875" style="74" customWidth="1"/>
    <col min="10765" max="10765" width="49.5703125" style="74" customWidth="1"/>
    <col min="10766" max="10766" width="29.7109375" style="74" customWidth="1"/>
    <col min="10767" max="10767" width="35" style="74" customWidth="1"/>
    <col min="10768" max="10768" width="24.42578125" style="74" customWidth="1"/>
    <col min="10769" max="10769" width="53.140625" style="74" customWidth="1"/>
    <col min="10770" max="11019" width="41.140625" style="74"/>
    <col min="11020" max="11020" width="6.85546875" style="74" customWidth="1"/>
    <col min="11021" max="11021" width="49.5703125" style="74" customWidth="1"/>
    <col min="11022" max="11022" width="29.7109375" style="74" customWidth="1"/>
    <col min="11023" max="11023" width="35" style="74" customWidth="1"/>
    <col min="11024" max="11024" width="24.42578125" style="74" customWidth="1"/>
    <col min="11025" max="11025" width="53.140625" style="74" customWidth="1"/>
    <col min="11026" max="11275" width="41.140625" style="74"/>
    <col min="11276" max="11276" width="6.85546875" style="74" customWidth="1"/>
    <col min="11277" max="11277" width="49.5703125" style="74" customWidth="1"/>
    <col min="11278" max="11278" width="29.7109375" style="74" customWidth="1"/>
    <col min="11279" max="11279" width="35" style="74" customWidth="1"/>
    <col min="11280" max="11280" width="24.42578125" style="74" customWidth="1"/>
    <col min="11281" max="11281" width="53.140625" style="74" customWidth="1"/>
    <col min="11282" max="11531" width="41.140625" style="74"/>
    <col min="11532" max="11532" width="6.85546875" style="74" customWidth="1"/>
    <col min="11533" max="11533" width="49.5703125" style="74" customWidth="1"/>
    <col min="11534" max="11534" width="29.7109375" style="74" customWidth="1"/>
    <col min="11535" max="11535" width="35" style="74" customWidth="1"/>
    <col min="11536" max="11536" width="24.42578125" style="74" customWidth="1"/>
    <col min="11537" max="11537" width="53.140625" style="74" customWidth="1"/>
    <col min="11538" max="11787" width="41.140625" style="74"/>
    <col min="11788" max="11788" width="6.85546875" style="74" customWidth="1"/>
    <col min="11789" max="11789" width="49.5703125" style="74" customWidth="1"/>
    <col min="11790" max="11790" width="29.7109375" style="74" customWidth="1"/>
    <col min="11791" max="11791" width="35" style="74" customWidth="1"/>
    <col min="11792" max="11792" width="24.42578125" style="74" customWidth="1"/>
    <col min="11793" max="11793" width="53.140625" style="74" customWidth="1"/>
    <col min="11794" max="12043" width="41.140625" style="74"/>
    <col min="12044" max="12044" width="6.85546875" style="74" customWidth="1"/>
    <col min="12045" max="12045" width="49.5703125" style="74" customWidth="1"/>
    <col min="12046" max="12046" width="29.7109375" style="74" customWidth="1"/>
    <col min="12047" max="12047" width="35" style="74" customWidth="1"/>
    <col min="12048" max="12048" width="24.42578125" style="74" customWidth="1"/>
    <col min="12049" max="12049" width="53.140625" style="74" customWidth="1"/>
    <col min="12050" max="12299" width="41.140625" style="74"/>
    <col min="12300" max="12300" width="6.85546875" style="74" customWidth="1"/>
    <col min="12301" max="12301" width="49.5703125" style="74" customWidth="1"/>
    <col min="12302" max="12302" width="29.7109375" style="74" customWidth="1"/>
    <col min="12303" max="12303" width="35" style="74" customWidth="1"/>
    <col min="12304" max="12304" width="24.42578125" style="74" customWidth="1"/>
    <col min="12305" max="12305" width="53.140625" style="74" customWidth="1"/>
    <col min="12306" max="12555" width="41.140625" style="74"/>
    <col min="12556" max="12556" width="6.85546875" style="74" customWidth="1"/>
    <col min="12557" max="12557" width="49.5703125" style="74" customWidth="1"/>
    <col min="12558" max="12558" width="29.7109375" style="74" customWidth="1"/>
    <col min="12559" max="12559" width="35" style="74" customWidth="1"/>
    <col min="12560" max="12560" width="24.42578125" style="74" customWidth="1"/>
    <col min="12561" max="12561" width="53.140625" style="74" customWidth="1"/>
    <col min="12562" max="12811" width="41.140625" style="74"/>
    <col min="12812" max="12812" width="6.85546875" style="74" customWidth="1"/>
    <col min="12813" max="12813" width="49.5703125" style="74" customWidth="1"/>
    <col min="12814" max="12814" width="29.7109375" style="74" customWidth="1"/>
    <col min="12815" max="12815" width="35" style="74" customWidth="1"/>
    <col min="12816" max="12816" width="24.42578125" style="74" customWidth="1"/>
    <col min="12817" max="12817" width="53.140625" style="74" customWidth="1"/>
    <col min="12818" max="13067" width="41.140625" style="74"/>
    <col min="13068" max="13068" width="6.85546875" style="74" customWidth="1"/>
    <col min="13069" max="13069" width="49.5703125" style="74" customWidth="1"/>
    <col min="13070" max="13070" width="29.7109375" style="74" customWidth="1"/>
    <col min="13071" max="13071" width="35" style="74" customWidth="1"/>
    <col min="13072" max="13072" width="24.42578125" style="74" customWidth="1"/>
    <col min="13073" max="13073" width="53.140625" style="74" customWidth="1"/>
    <col min="13074" max="13323" width="41.140625" style="74"/>
    <col min="13324" max="13324" width="6.85546875" style="74" customWidth="1"/>
    <col min="13325" max="13325" width="49.5703125" style="74" customWidth="1"/>
    <col min="13326" max="13326" width="29.7109375" style="74" customWidth="1"/>
    <col min="13327" max="13327" width="35" style="74" customWidth="1"/>
    <col min="13328" max="13328" width="24.42578125" style="74" customWidth="1"/>
    <col min="13329" max="13329" width="53.140625" style="74" customWidth="1"/>
    <col min="13330" max="13579" width="41.140625" style="74"/>
    <col min="13580" max="13580" width="6.85546875" style="74" customWidth="1"/>
    <col min="13581" max="13581" width="49.5703125" style="74" customWidth="1"/>
    <col min="13582" max="13582" width="29.7109375" style="74" customWidth="1"/>
    <col min="13583" max="13583" width="35" style="74" customWidth="1"/>
    <col min="13584" max="13584" width="24.42578125" style="74" customWidth="1"/>
    <col min="13585" max="13585" width="53.140625" style="74" customWidth="1"/>
    <col min="13586" max="13835" width="41.140625" style="74"/>
    <col min="13836" max="13836" width="6.85546875" style="74" customWidth="1"/>
    <col min="13837" max="13837" width="49.5703125" style="74" customWidth="1"/>
    <col min="13838" max="13838" width="29.7109375" style="74" customWidth="1"/>
    <col min="13839" max="13839" width="35" style="74" customWidth="1"/>
    <col min="13840" max="13840" width="24.42578125" style="74" customWidth="1"/>
    <col min="13841" max="13841" width="53.140625" style="74" customWidth="1"/>
    <col min="13842" max="14091" width="41.140625" style="74"/>
    <col min="14092" max="14092" width="6.85546875" style="74" customWidth="1"/>
    <col min="14093" max="14093" width="49.5703125" style="74" customWidth="1"/>
    <col min="14094" max="14094" width="29.7109375" style="74" customWidth="1"/>
    <col min="14095" max="14095" width="35" style="74" customWidth="1"/>
    <col min="14096" max="14096" width="24.42578125" style="74" customWidth="1"/>
    <col min="14097" max="14097" width="53.140625" style="74" customWidth="1"/>
    <col min="14098" max="14347" width="41.140625" style="74"/>
    <col min="14348" max="14348" width="6.85546875" style="74" customWidth="1"/>
    <col min="14349" max="14349" width="49.5703125" style="74" customWidth="1"/>
    <col min="14350" max="14350" width="29.7109375" style="74" customWidth="1"/>
    <col min="14351" max="14351" width="35" style="74" customWidth="1"/>
    <col min="14352" max="14352" width="24.42578125" style="74" customWidth="1"/>
    <col min="14353" max="14353" width="53.140625" style="74" customWidth="1"/>
    <col min="14354" max="14603" width="41.140625" style="74"/>
    <col min="14604" max="14604" width="6.85546875" style="74" customWidth="1"/>
    <col min="14605" max="14605" width="49.5703125" style="74" customWidth="1"/>
    <col min="14606" max="14606" width="29.7109375" style="74" customWidth="1"/>
    <col min="14607" max="14607" width="35" style="74" customWidth="1"/>
    <col min="14608" max="14608" width="24.42578125" style="74" customWidth="1"/>
    <col min="14609" max="14609" width="53.140625" style="74" customWidth="1"/>
    <col min="14610" max="14859" width="41.140625" style="74"/>
    <col min="14860" max="14860" width="6.85546875" style="74" customWidth="1"/>
    <col min="14861" max="14861" width="49.5703125" style="74" customWidth="1"/>
    <col min="14862" max="14862" width="29.7109375" style="74" customWidth="1"/>
    <col min="14863" max="14863" width="35" style="74" customWidth="1"/>
    <col min="14864" max="14864" width="24.42578125" style="74" customWidth="1"/>
    <col min="14865" max="14865" width="53.140625" style="74" customWidth="1"/>
    <col min="14866" max="15115" width="41.140625" style="74"/>
    <col min="15116" max="15116" width="6.85546875" style="74" customWidth="1"/>
    <col min="15117" max="15117" width="49.5703125" style="74" customWidth="1"/>
    <col min="15118" max="15118" width="29.7109375" style="74" customWidth="1"/>
    <col min="15119" max="15119" width="35" style="74" customWidth="1"/>
    <col min="15120" max="15120" width="24.42578125" style="74" customWidth="1"/>
    <col min="15121" max="15121" width="53.140625" style="74" customWidth="1"/>
    <col min="15122" max="15371" width="41.140625" style="74"/>
    <col min="15372" max="15372" width="6.85546875" style="74" customWidth="1"/>
    <col min="15373" max="15373" width="49.5703125" style="74" customWidth="1"/>
    <col min="15374" max="15374" width="29.7109375" style="74" customWidth="1"/>
    <col min="15375" max="15375" width="35" style="74" customWidth="1"/>
    <col min="15376" max="15376" width="24.42578125" style="74" customWidth="1"/>
    <col min="15377" max="15377" width="53.140625" style="74" customWidth="1"/>
    <col min="15378" max="15627" width="41.140625" style="74"/>
    <col min="15628" max="15628" width="6.85546875" style="74" customWidth="1"/>
    <col min="15629" max="15629" width="49.5703125" style="74" customWidth="1"/>
    <col min="15630" max="15630" width="29.7109375" style="74" customWidth="1"/>
    <col min="15631" max="15631" width="35" style="74" customWidth="1"/>
    <col min="15632" max="15632" width="24.42578125" style="74" customWidth="1"/>
    <col min="15633" max="15633" width="53.140625" style="74" customWidth="1"/>
    <col min="15634" max="15883" width="41.140625" style="74"/>
    <col min="15884" max="15884" width="6.85546875" style="74" customWidth="1"/>
    <col min="15885" max="15885" width="49.5703125" style="74" customWidth="1"/>
    <col min="15886" max="15886" width="29.7109375" style="74" customWidth="1"/>
    <col min="15887" max="15887" width="35" style="74" customWidth="1"/>
    <col min="15888" max="15888" width="24.42578125" style="74" customWidth="1"/>
    <col min="15889" max="15889" width="53.140625" style="74" customWidth="1"/>
    <col min="15890" max="16139" width="41.140625" style="74"/>
    <col min="16140" max="16140" width="6.85546875" style="74" customWidth="1"/>
    <col min="16141" max="16141" width="49.5703125" style="74" customWidth="1"/>
    <col min="16142" max="16142" width="29.7109375" style="74" customWidth="1"/>
    <col min="16143" max="16143" width="35" style="74" customWidth="1"/>
    <col min="16144" max="16144" width="24.42578125" style="74" customWidth="1"/>
    <col min="16145" max="16145" width="53.140625" style="74" customWidth="1"/>
    <col min="16146" max="16384" width="41.140625" style="74"/>
  </cols>
  <sheetData>
    <row r="1" spans="1:23" ht="79.5" customHeight="1" thickTop="1" thickBot="1" x14ac:dyDescent="0.3">
      <c r="A1" s="161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3"/>
    </row>
    <row r="2" spans="1:23" ht="37.5" customHeight="1" thickTop="1" x14ac:dyDescent="0.25">
      <c r="A2" s="164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6"/>
    </row>
    <row r="3" spans="1:23" s="75" customFormat="1" ht="33.75" x14ac:dyDescent="0.25">
      <c r="A3" s="167" t="s">
        <v>26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9"/>
    </row>
    <row r="4" spans="1:23" s="75" customFormat="1" x14ac:dyDescent="0.25">
      <c r="A4" s="6"/>
      <c r="B4" s="7"/>
    </row>
    <row r="5" spans="1:23" s="75" customFormat="1" ht="15" customHeight="1" x14ac:dyDescent="0.25">
      <c r="A5" s="170" t="s">
        <v>2</v>
      </c>
      <c r="B5" s="155" t="s">
        <v>3</v>
      </c>
      <c r="C5" s="155" t="s">
        <v>4</v>
      </c>
      <c r="D5" s="155"/>
      <c r="E5" s="155"/>
      <c r="F5" s="155"/>
      <c r="G5" s="155"/>
      <c r="H5" s="155"/>
      <c r="I5" s="155" t="s">
        <v>87</v>
      </c>
      <c r="J5" s="155"/>
      <c r="K5" s="155"/>
      <c r="L5" s="155" t="s">
        <v>19</v>
      </c>
      <c r="M5" s="155"/>
      <c r="N5" s="155"/>
      <c r="O5" s="172" t="s">
        <v>6</v>
      </c>
      <c r="P5" s="173"/>
      <c r="Q5" s="173"/>
      <c r="R5" s="174"/>
      <c r="S5" s="155" t="s">
        <v>7</v>
      </c>
      <c r="T5" s="155"/>
      <c r="U5" s="155"/>
      <c r="V5" s="155"/>
      <c r="W5" s="155" t="s">
        <v>8</v>
      </c>
    </row>
    <row r="6" spans="1:23" s="75" customFormat="1" ht="15" customHeight="1" x14ac:dyDescent="0.25">
      <c r="A6" s="170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75"/>
      <c r="P6" s="176"/>
      <c r="Q6" s="176"/>
      <c r="R6" s="177"/>
      <c r="S6" s="155"/>
      <c r="T6" s="155"/>
      <c r="U6" s="155"/>
      <c r="V6" s="155"/>
      <c r="W6" s="155"/>
    </row>
    <row r="7" spans="1:23" s="75" customFormat="1" ht="52.5" customHeight="1" thickBot="1" x14ac:dyDescent="0.3">
      <c r="A7" s="171"/>
      <c r="B7" s="156"/>
      <c r="C7" s="14" t="s">
        <v>9</v>
      </c>
      <c r="D7" s="14" t="s">
        <v>10</v>
      </c>
      <c r="E7" s="14" t="s">
        <v>11</v>
      </c>
      <c r="F7" s="14" t="s">
        <v>12</v>
      </c>
      <c r="G7" s="14" t="s">
        <v>13</v>
      </c>
      <c r="H7" s="14" t="s">
        <v>14</v>
      </c>
      <c r="I7" s="13" t="s">
        <v>15</v>
      </c>
      <c r="J7" s="13" t="s">
        <v>16</v>
      </c>
      <c r="K7" s="13" t="s">
        <v>5</v>
      </c>
      <c r="L7" s="13" t="s">
        <v>15</v>
      </c>
      <c r="M7" s="13" t="s">
        <v>16</v>
      </c>
      <c r="N7" s="13" t="s">
        <v>5</v>
      </c>
      <c r="O7" s="14" t="s">
        <v>17</v>
      </c>
      <c r="P7" s="14" t="s">
        <v>18</v>
      </c>
      <c r="Q7" s="14" t="s">
        <v>36</v>
      </c>
      <c r="R7" s="14" t="s">
        <v>37</v>
      </c>
      <c r="S7" s="13" t="s">
        <v>20</v>
      </c>
      <c r="T7" s="14" t="s">
        <v>21</v>
      </c>
      <c r="U7" s="14" t="s">
        <v>16</v>
      </c>
      <c r="V7" s="13" t="s">
        <v>5</v>
      </c>
      <c r="W7" s="156"/>
    </row>
    <row r="8" spans="1:23" s="76" customFormat="1" ht="5.25" customHeight="1" thickBot="1" x14ac:dyDescent="0.3">
      <c r="A8" s="147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48"/>
      <c r="W8" s="149"/>
    </row>
    <row r="9" spans="1:23" s="77" customFormat="1" ht="31.5" customHeight="1" x14ac:dyDescent="0.25">
      <c r="A9" s="157" t="s">
        <v>27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9"/>
    </row>
    <row r="10" spans="1:23" s="77" customFormat="1" ht="32.25" customHeight="1" x14ac:dyDescent="0.25">
      <c r="A10" s="21" t="str">
        <f>+PROVEEDURIAS!A8</f>
        <v>ANZOATEGUI</v>
      </c>
      <c r="B10" s="21" t="str">
        <f>+PROVEEDURIAS!B8</f>
        <v>EPS SIST.SOC.DE TRANSP. JOSÉ ANTONIO ANZOÁTEGUI</v>
      </c>
      <c r="C10" s="21">
        <f>+PROVEEDURIAS!C8</f>
        <v>0</v>
      </c>
      <c r="D10" s="21">
        <f>+PROVEEDURIAS!D8</f>
        <v>0</v>
      </c>
      <c r="E10" s="21">
        <f>+PROVEEDURIAS!E8</f>
        <v>0</v>
      </c>
      <c r="F10" s="21">
        <f>+PROVEEDURIAS!F8</f>
        <v>0</v>
      </c>
      <c r="G10" s="21">
        <f>+PROVEEDURIAS!G8</f>
        <v>0</v>
      </c>
      <c r="H10" s="21">
        <f>+PROVEEDURIAS!H8</f>
        <v>0</v>
      </c>
      <c r="I10" s="21">
        <f>+PROVEEDURIAS!I8</f>
        <v>0</v>
      </c>
      <c r="J10" s="21">
        <f>+PROVEEDURIAS!J8</f>
        <v>0</v>
      </c>
      <c r="K10" s="21">
        <f>+PROVEEDURIAS!K8</f>
        <v>0</v>
      </c>
      <c r="L10" s="21" t="str">
        <f>+PROVEEDURIAS!L8</f>
        <v>L008826</v>
      </c>
      <c r="M10" s="68">
        <f>+PROVEEDURIAS!M8</f>
        <v>5392901.4500000002</v>
      </c>
      <c r="N10" s="21">
        <f>+PROVEEDURIAS!N8</f>
        <v>42695</v>
      </c>
      <c r="O10" s="21">
        <f>+PROVEEDURIAS!O8</f>
        <v>0</v>
      </c>
      <c r="P10" s="21">
        <f>+PROVEEDURIAS!P8</f>
        <v>0</v>
      </c>
      <c r="Q10" s="21" t="str">
        <f>+PROVEEDURIAS!Q8</f>
        <v>X</v>
      </c>
      <c r="R10" s="21">
        <f>+PROVEEDURIAS!R8</f>
        <v>0</v>
      </c>
      <c r="S10" s="21">
        <f>+PROVEEDURIAS!S8</f>
        <v>0</v>
      </c>
      <c r="T10" s="21" t="str">
        <f>+PROVEEDURIAS!T8</f>
        <v>X</v>
      </c>
      <c r="U10" s="21">
        <f>+PROVEEDURIAS!U8</f>
        <v>0</v>
      </c>
      <c r="V10" s="21">
        <f>+PROVEEDURIAS!V8</f>
        <v>0</v>
      </c>
      <c r="W10" s="21" t="str">
        <f>+PROVEEDURIAS!W8</f>
        <v>SUALTRA C.A.</v>
      </c>
    </row>
    <row r="11" spans="1:23" s="77" customFormat="1" ht="32.25" customHeight="1" x14ac:dyDescent="0.25">
      <c r="A11" s="21" t="str">
        <f>+PROVEEDURIAS!A9</f>
        <v>SUCRE</v>
      </c>
      <c r="B11" s="21" t="str">
        <f>+PROVEEDURIAS!B9</f>
        <v xml:space="preserve"> EMPRESA DE PROPIEDAD SOCIAL TRANSMONAGAS S.A.</v>
      </c>
      <c r="C11" s="21">
        <f>+PROVEEDURIAS!C9</f>
        <v>0</v>
      </c>
      <c r="D11" s="21">
        <f>+PROVEEDURIAS!D9</f>
        <v>2050</v>
      </c>
      <c r="E11" s="21">
        <f>+PROVEEDURIAS!E9</f>
        <v>0</v>
      </c>
      <c r="F11" s="21">
        <f>+PROVEEDURIAS!F9</f>
        <v>0</v>
      </c>
      <c r="G11" s="21">
        <f>+PROVEEDURIAS!G9</f>
        <v>0</v>
      </c>
      <c r="H11" s="21">
        <f>+PROVEEDURIAS!H9</f>
        <v>0</v>
      </c>
      <c r="I11" s="21">
        <f>+PROVEEDURIAS!I9</f>
        <v>0</v>
      </c>
      <c r="J11" s="21">
        <f>+PROVEEDURIAS!J9</f>
        <v>0</v>
      </c>
      <c r="K11" s="21">
        <f>+PROVEEDURIAS!K9</f>
        <v>0</v>
      </c>
      <c r="L11" s="21">
        <f>+PROVEEDURIAS!L9</f>
        <v>4282</v>
      </c>
      <c r="M11" s="68">
        <f>+PROVEEDURIAS!M9</f>
        <v>9601176.4800000004</v>
      </c>
      <c r="N11" s="21">
        <f>+PROVEEDURIAS!N9</f>
        <v>42709</v>
      </c>
      <c r="O11" s="21">
        <f>+PROVEEDURIAS!O9</f>
        <v>0</v>
      </c>
      <c r="P11" s="21">
        <f>+PROVEEDURIAS!P9</f>
        <v>0</v>
      </c>
      <c r="Q11" s="21" t="str">
        <f>+PROVEEDURIAS!Q9</f>
        <v>X</v>
      </c>
      <c r="R11" s="21">
        <f>+PROVEEDURIAS!R9</f>
        <v>0</v>
      </c>
      <c r="S11" s="21">
        <f>+PROVEEDURIAS!S9</f>
        <v>0</v>
      </c>
      <c r="T11" s="21" t="str">
        <f>+PROVEEDURIAS!T9</f>
        <v>X</v>
      </c>
      <c r="U11" s="21">
        <f>+PROVEEDURIAS!U9</f>
        <v>0</v>
      </c>
      <c r="V11" s="21">
        <f>+PROVEEDURIAS!V9</f>
        <v>0</v>
      </c>
      <c r="W11" s="21" t="str">
        <f>+PROVEEDURIAS!W9</f>
        <v>SURAMERICANA</v>
      </c>
    </row>
    <row r="12" spans="1:23" s="77" customFormat="1" ht="32.25" customHeight="1" x14ac:dyDescent="0.25">
      <c r="A12" s="21" t="str">
        <f>+PROVEEDURIAS!A10</f>
        <v>ZULIA</v>
      </c>
      <c r="B12" s="21" t="str">
        <f>+PROVEEDURIAS!B10</f>
        <v>EMPRESA MIXTS PROVEEDURIA BOLIVARIANA DE INSUMOS Y REPUESTOS SUR DEL LAGO (PROBIRESCA)</v>
      </c>
      <c r="C12" s="21">
        <f>+PROVEEDURIAS!C10</f>
        <v>128</v>
      </c>
      <c r="D12" s="21">
        <f>+PROVEEDURIAS!D10</f>
        <v>0</v>
      </c>
      <c r="E12" s="21">
        <f>+PROVEEDURIAS!E10</f>
        <v>0</v>
      </c>
      <c r="F12" s="21">
        <f>+PROVEEDURIAS!F10</f>
        <v>0</v>
      </c>
      <c r="G12" s="21">
        <f>+PROVEEDURIAS!G10</f>
        <v>0</v>
      </c>
      <c r="H12" s="21">
        <f>+PROVEEDURIAS!H10</f>
        <v>0</v>
      </c>
      <c r="I12" s="21">
        <f>+PROVEEDURIAS!I10</f>
        <v>0</v>
      </c>
      <c r="J12" s="21">
        <f>+PROVEEDURIAS!J10</f>
        <v>0</v>
      </c>
      <c r="K12" s="21">
        <f>+PROVEEDURIAS!K10</f>
        <v>0</v>
      </c>
      <c r="L12" s="21">
        <f>+PROVEEDURIAS!L10</f>
        <v>208242</v>
      </c>
      <c r="M12" s="68">
        <f>+PROVEEDURIAS!M10</f>
        <v>6841930.0999999996</v>
      </c>
      <c r="N12" s="21">
        <f>+PROVEEDURIAS!N10</f>
        <v>42780</v>
      </c>
      <c r="O12" s="21">
        <f>+PROVEEDURIAS!O10</f>
        <v>0</v>
      </c>
      <c r="P12" s="21">
        <f>+PROVEEDURIAS!P10</f>
        <v>0</v>
      </c>
      <c r="Q12" s="21" t="str">
        <f>+PROVEEDURIAS!Q10</f>
        <v>X</v>
      </c>
      <c r="R12" s="21">
        <f>+PROVEEDURIAS!R10</f>
        <v>0</v>
      </c>
      <c r="S12" s="21">
        <f>+PROVEEDURIAS!S10</f>
        <v>0</v>
      </c>
      <c r="T12" s="21" t="str">
        <f>+PROVEEDURIAS!T10</f>
        <v>X</v>
      </c>
      <c r="U12" s="21">
        <f>+PROVEEDURIAS!U10</f>
        <v>0</v>
      </c>
      <c r="V12" s="21">
        <f>+PROVEEDURIAS!V10</f>
        <v>0</v>
      </c>
      <c r="W12" s="21" t="str">
        <f>+PROVEEDURIAS!W10</f>
        <v>CAUCHOS DEL SUR, C.A.</v>
      </c>
    </row>
    <row r="13" spans="1:23" s="77" customFormat="1" ht="32.25" customHeight="1" x14ac:dyDescent="0.25">
      <c r="A13" s="21" t="str">
        <f>+PROVEEDURIAS!A11</f>
        <v>ZULIA</v>
      </c>
      <c r="B13" s="21" t="str">
        <f>+PROVEEDURIAS!B11</f>
        <v>EMPRESA MIXTS PROVEEDURIA BOLIVARIANA DE INSUMOS Y REPUESTOS SUR DEL LAGO (PROBIRESCA)</v>
      </c>
      <c r="C13" s="21">
        <f>+PROVEEDURIAS!C11</f>
        <v>50</v>
      </c>
      <c r="D13" s="21">
        <f>+PROVEEDURIAS!D11</f>
        <v>0</v>
      </c>
      <c r="E13" s="21">
        <f>+PROVEEDURIAS!E11</f>
        <v>0</v>
      </c>
      <c r="F13" s="21">
        <f>+PROVEEDURIAS!F11</f>
        <v>0</v>
      </c>
      <c r="G13" s="21">
        <f>+PROVEEDURIAS!G11</f>
        <v>0</v>
      </c>
      <c r="H13" s="21">
        <f>+PROVEEDURIAS!H11</f>
        <v>0</v>
      </c>
      <c r="I13" s="21">
        <f>+PROVEEDURIAS!I11</f>
        <v>0</v>
      </c>
      <c r="J13" s="21">
        <f>+PROVEEDURIAS!J11</f>
        <v>0</v>
      </c>
      <c r="K13" s="21">
        <f>+PROVEEDURIAS!K11</f>
        <v>0</v>
      </c>
      <c r="L13" s="21" t="str">
        <f>+PROVEEDURIAS!L11</f>
        <v>FAC-10-025156</v>
      </c>
      <c r="M13" s="68">
        <f>+PROVEEDURIAS!M11</f>
        <v>950320</v>
      </c>
      <c r="N13" s="21">
        <f>+PROVEEDURIAS!N11</f>
        <v>42782</v>
      </c>
      <c r="O13" s="21">
        <f>+PROVEEDURIAS!O11</f>
        <v>0</v>
      </c>
      <c r="P13" s="21">
        <f>+PROVEEDURIAS!P11</f>
        <v>0</v>
      </c>
      <c r="Q13" s="21" t="str">
        <f>+PROVEEDURIAS!Q11</f>
        <v>X</v>
      </c>
      <c r="R13" s="21">
        <f>+PROVEEDURIAS!R11</f>
        <v>0</v>
      </c>
      <c r="S13" s="21">
        <f>+PROVEEDURIAS!S11</f>
        <v>0</v>
      </c>
      <c r="T13" s="21" t="str">
        <f>+PROVEEDURIAS!T11</f>
        <v>X</v>
      </c>
      <c r="U13" s="21">
        <f>+PROVEEDURIAS!U11</f>
        <v>0</v>
      </c>
      <c r="V13" s="21">
        <f>+PROVEEDURIAS!V11</f>
        <v>0</v>
      </c>
      <c r="W13" s="21" t="str">
        <f>+PROVEEDURIAS!W11</f>
        <v>INVERTROPOLIS</v>
      </c>
    </row>
    <row r="14" spans="1:23" s="77" customFormat="1" ht="32.25" customHeight="1" x14ac:dyDescent="0.25">
      <c r="A14" s="21" t="str">
        <f>+PROVEEDURIAS!A12</f>
        <v>ANZOATEGUI</v>
      </c>
      <c r="B14" s="21" t="str">
        <f>+PROVEEDURIAS!B12</f>
        <v>EPS SISTEMA SOCIALISTA  DE TRANSPORTE JOSE ANTONIO</v>
      </c>
      <c r="C14" s="21">
        <f>+PROVEEDURIAS!C12</f>
        <v>49</v>
      </c>
      <c r="D14" s="21">
        <f>+PROVEEDURIAS!D12</f>
        <v>0</v>
      </c>
      <c r="E14" s="21">
        <f>+PROVEEDURIAS!E12</f>
        <v>0</v>
      </c>
      <c r="F14" s="21">
        <f>+PROVEEDURIAS!F12</f>
        <v>0</v>
      </c>
      <c r="G14" s="21">
        <f>+PROVEEDURIAS!G12</f>
        <v>0</v>
      </c>
      <c r="H14" s="21">
        <f>+PROVEEDURIAS!H12</f>
        <v>0</v>
      </c>
      <c r="I14" s="21">
        <f>+PROVEEDURIAS!I12</f>
        <v>0</v>
      </c>
      <c r="J14" s="21">
        <f>+PROVEEDURIAS!J12</f>
        <v>0</v>
      </c>
      <c r="K14" s="21">
        <f>+PROVEEDURIAS!K12</f>
        <v>0</v>
      </c>
      <c r="L14" s="21" t="str">
        <f>+PROVEEDURIAS!L12</f>
        <v>FAC-10-005865</v>
      </c>
      <c r="M14" s="68">
        <f>+PROVEEDURIAS!M12</f>
        <v>3206739.2</v>
      </c>
      <c r="N14" s="21">
        <f>+PROVEEDURIAS!N12</f>
        <v>42403</v>
      </c>
      <c r="O14" s="21">
        <f>+PROVEEDURIAS!O12</f>
        <v>0</v>
      </c>
      <c r="P14" s="21">
        <f>+PROVEEDURIAS!P12</f>
        <v>0</v>
      </c>
      <c r="Q14" s="21" t="str">
        <f>+PROVEEDURIAS!Q12</f>
        <v>X</v>
      </c>
      <c r="R14" s="21">
        <f>+PROVEEDURIAS!R12</f>
        <v>0</v>
      </c>
      <c r="S14" s="21">
        <f>+PROVEEDURIAS!S12</f>
        <v>0</v>
      </c>
      <c r="T14" s="21" t="str">
        <f>+PROVEEDURIAS!T12</f>
        <v>X</v>
      </c>
      <c r="U14" s="21">
        <f>+PROVEEDURIAS!U12</f>
        <v>0</v>
      </c>
      <c r="V14" s="21">
        <f>+PROVEEDURIAS!V12</f>
        <v>0</v>
      </c>
      <c r="W14" s="21" t="str">
        <f>+PROVEEDURIAS!W12</f>
        <v>METROLLANTAS</v>
      </c>
    </row>
    <row r="15" spans="1:23" s="77" customFormat="1" ht="32.25" customHeight="1" x14ac:dyDescent="0.25">
      <c r="A15" s="21" t="str">
        <f>+PROVEEDURIAS!A13</f>
        <v>ARAGUA</v>
      </c>
      <c r="B15" s="21" t="str">
        <f>+PROVEEDURIAS!B13</f>
        <v>E.P.S.I CONDUCTORES DE LA PATRIA S.A  (SAN CASIMIRO)</v>
      </c>
      <c r="C15" s="21">
        <f>+PROVEEDURIAS!C13</f>
        <v>65</v>
      </c>
      <c r="D15" s="21">
        <f>+PROVEEDURIAS!D13</f>
        <v>0</v>
      </c>
      <c r="E15" s="21">
        <f>+PROVEEDURIAS!E13</f>
        <v>0</v>
      </c>
      <c r="F15" s="21">
        <f>+PROVEEDURIAS!F13</f>
        <v>0</v>
      </c>
      <c r="G15" s="21">
        <f>+PROVEEDURIAS!G13</f>
        <v>0</v>
      </c>
      <c r="H15" s="21">
        <f>+PROVEEDURIAS!H13</f>
        <v>0</v>
      </c>
      <c r="I15" s="21">
        <f>+PROVEEDURIAS!I13</f>
        <v>0</v>
      </c>
      <c r="J15" s="21">
        <f>+PROVEEDURIAS!J13</f>
        <v>0</v>
      </c>
      <c r="K15" s="21">
        <f>+PROVEEDURIAS!K13</f>
        <v>0</v>
      </c>
      <c r="L15" s="21" t="str">
        <f>+PROVEEDURIAS!L13</f>
        <v>PED-10-006141</v>
      </c>
      <c r="M15" s="68">
        <f>+PROVEEDURIAS!M13</f>
        <v>8698166.4000000004</v>
      </c>
      <c r="N15" s="21">
        <f>+PROVEEDURIAS!N13</f>
        <v>42781</v>
      </c>
      <c r="O15" s="21">
        <f>+PROVEEDURIAS!O13</f>
        <v>0</v>
      </c>
      <c r="P15" s="21">
        <f>+PROVEEDURIAS!P13</f>
        <v>0</v>
      </c>
      <c r="Q15" s="21" t="str">
        <f>+PROVEEDURIAS!Q13</f>
        <v>X</v>
      </c>
      <c r="R15" s="21">
        <f>+PROVEEDURIAS!R13</f>
        <v>0</v>
      </c>
      <c r="S15" s="21">
        <f>+PROVEEDURIAS!S13</f>
        <v>0</v>
      </c>
      <c r="T15" s="21" t="str">
        <f>+PROVEEDURIAS!T13</f>
        <v>X</v>
      </c>
      <c r="U15" s="21">
        <f>+PROVEEDURIAS!U13</f>
        <v>0</v>
      </c>
      <c r="V15" s="21">
        <f>+PROVEEDURIAS!V13</f>
        <v>0</v>
      </c>
      <c r="W15" s="21" t="str">
        <f>+PROVEEDURIAS!W13</f>
        <v>METROLLANTAS</v>
      </c>
    </row>
    <row r="16" spans="1:23" s="77" customFormat="1" ht="32.25" customHeight="1" x14ac:dyDescent="0.25">
      <c r="A16" s="21" t="str">
        <f>+PROVEEDURIAS!A14</f>
        <v>ARAGUA</v>
      </c>
      <c r="B16" s="21" t="str">
        <f>+PROVEEDURIAS!B14</f>
        <v>E.P.S.I CONDUCTORES DE LA PATRIA S.A   (SAN CASIMIRO)</v>
      </c>
      <c r="C16" s="21">
        <f>+PROVEEDURIAS!C14</f>
        <v>100</v>
      </c>
      <c r="D16" s="21">
        <f>+PROVEEDURIAS!D14</f>
        <v>0</v>
      </c>
      <c r="E16" s="21">
        <f>+PROVEEDURIAS!E14</f>
        <v>0</v>
      </c>
      <c r="F16" s="21">
        <f>+PROVEEDURIAS!F14</f>
        <v>0</v>
      </c>
      <c r="G16" s="21">
        <f>+PROVEEDURIAS!G14</f>
        <v>0</v>
      </c>
      <c r="H16" s="21">
        <f>+PROVEEDURIAS!H14</f>
        <v>0</v>
      </c>
      <c r="I16" s="21">
        <f>+PROVEEDURIAS!I14</f>
        <v>0</v>
      </c>
      <c r="J16" s="21">
        <f>+PROVEEDURIAS!J14</f>
        <v>0</v>
      </c>
      <c r="K16" s="21">
        <f>+PROVEEDURIAS!K14</f>
        <v>0</v>
      </c>
      <c r="L16" s="21" t="str">
        <f>+PROVEEDURIAS!L14</f>
        <v>PED-10-017038</v>
      </c>
      <c r="M16" s="68">
        <f>+PROVEEDURIAS!M14</f>
        <v>919296</v>
      </c>
      <c r="N16" s="21">
        <f>+PROVEEDURIAS!N14</f>
        <v>42781</v>
      </c>
      <c r="O16" s="21">
        <f>+PROVEEDURIAS!O14</f>
        <v>0</v>
      </c>
      <c r="P16" s="21">
        <f>+PROVEEDURIAS!P14</f>
        <v>0</v>
      </c>
      <c r="Q16" s="21" t="str">
        <f>+PROVEEDURIAS!Q14</f>
        <v>X</v>
      </c>
      <c r="R16" s="21">
        <f>+PROVEEDURIAS!R14</f>
        <v>0</v>
      </c>
      <c r="S16" s="21">
        <f>+PROVEEDURIAS!S14</f>
        <v>0</v>
      </c>
      <c r="T16" s="21" t="str">
        <f>+PROVEEDURIAS!T14</f>
        <v>X</v>
      </c>
      <c r="U16" s="21">
        <f>+PROVEEDURIAS!U14</f>
        <v>0</v>
      </c>
      <c r="V16" s="21">
        <f>+PROVEEDURIAS!V14</f>
        <v>0</v>
      </c>
      <c r="W16" s="21" t="str">
        <f>+PROVEEDURIAS!W14</f>
        <v>INVERTROPOLIS</v>
      </c>
    </row>
    <row r="17" spans="1:23" s="77" customFormat="1" ht="32.25" customHeight="1" x14ac:dyDescent="0.25">
      <c r="A17" s="21" t="str">
        <f>+PROVEEDURIAS!A15</f>
        <v>MERIDA</v>
      </c>
      <c r="B17" s="21" t="str">
        <f>+PROVEEDURIAS!B15</f>
        <v>PROVEEDURIA SOCIALISTA DE INSUMOS Y REPUESTOS (LA AZULITA)</v>
      </c>
      <c r="C17" s="21">
        <f>+PROVEEDURIAS!C15</f>
        <v>0</v>
      </c>
      <c r="D17" s="21">
        <f>+PROVEEDURIAS!D15</f>
        <v>343</v>
      </c>
      <c r="E17" s="21">
        <f>+PROVEEDURIAS!E15</f>
        <v>0</v>
      </c>
      <c r="F17" s="21">
        <f>+PROVEEDURIAS!F15</f>
        <v>0</v>
      </c>
      <c r="G17" s="21">
        <f>+PROVEEDURIAS!G15</f>
        <v>0</v>
      </c>
      <c r="H17" s="21">
        <f>+PROVEEDURIAS!H15</f>
        <v>0</v>
      </c>
      <c r="I17" s="21">
        <f>+PROVEEDURIAS!I15</f>
        <v>0</v>
      </c>
      <c r="J17" s="21">
        <f>+PROVEEDURIAS!J15</f>
        <v>0</v>
      </c>
      <c r="K17" s="21">
        <f>+PROVEEDURIAS!K15</f>
        <v>0</v>
      </c>
      <c r="L17" s="21" t="str">
        <f>+PROVEEDURIAS!L15</f>
        <v>10PR-038</v>
      </c>
      <c r="M17" s="68">
        <f>+PROVEEDURIAS!M15</f>
        <v>8943897.5399999991</v>
      </c>
      <c r="N17" s="21">
        <f>+PROVEEDURIAS!N15</f>
        <v>42780</v>
      </c>
      <c r="O17" s="21">
        <f>+PROVEEDURIAS!O15</f>
        <v>0</v>
      </c>
      <c r="P17" s="21">
        <f>+PROVEEDURIAS!P15</f>
        <v>0</v>
      </c>
      <c r="Q17" s="21">
        <f>+PROVEEDURIAS!Q15</f>
        <v>0</v>
      </c>
      <c r="R17" s="21" t="str">
        <f>+PROVEEDURIAS!R15</f>
        <v>X</v>
      </c>
      <c r="S17" s="21">
        <f>+PROVEEDURIAS!S15</f>
        <v>0</v>
      </c>
      <c r="T17" s="21" t="str">
        <f>+PROVEEDURIAS!T15</f>
        <v>X</v>
      </c>
      <c r="U17" s="21">
        <f>+PROVEEDURIAS!U15</f>
        <v>0</v>
      </c>
      <c r="V17" s="21">
        <f>+PROVEEDURIAS!V15</f>
        <v>0</v>
      </c>
      <c r="W17" s="21" t="str">
        <f>+PROVEEDURIAS!W15</f>
        <v>SURAMERICANA</v>
      </c>
    </row>
    <row r="18" spans="1:23" s="77" customFormat="1" ht="32.25" customHeight="1" x14ac:dyDescent="0.25">
      <c r="A18" s="21" t="str">
        <f>+PROVEEDURIAS!A16</f>
        <v>TRUJILLO</v>
      </c>
      <c r="B18" s="21" t="str">
        <f>+PROVEEDURIAS!B16</f>
        <v>PROVEEDURIA DEL TRANSPORTISTA, C.A.  (TRUJILLO)</v>
      </c>
      <c r="C18" s="21">
        <f>+PROVEEDURIAS!C16</f>
        <v>64</v>
      </c>
      <c r="D18" s="21">
        <f>+PROVEEDURIAS!D16</f>
        <v>0</v>
      </c>
      <c r="E18" s="21">
        <f>+PROVEEDURIAS!E16</f>
        <v>0</v>
      </c>
      <c r="F18" s="21">
        <f>+PROVEEDURIAS!F16</f>
        <v>0</v>
      </c>
      <c r="G18" s="21">
        <f>+PROVEEDURIAS!G16</f>
        <v>0</v>
      </c>
      <c r="H18" s="21">
        <f>+PROVEEDURIAS!H16</f>
        <v>0</v>
      </c>
      <c r="I18" s="21">
        <f>+PROVEEDURIAS!I16</f>
        <v>0</v>
      </c>
      <c r="J18" s="21">
        <f>+PROVEEDURIAS!J16</f>
        <v>0</v>
      </c>
      <c r="K18" s="21">
        <f>+PROVEEDURIAS!K16</f>
        <v>0</v>
      </c>
      <c r="L18" s="21" t="str">
        <f>+PROVEEDURIAS!L16</f>
        <v>PED-10-006037</v>
      </c>
      <c r="M18" s="68">
        <f>+PROVEEDURIAS!M16</f>
        <v>545484.80000000005</v>
      </c>
      <c r="N18" s="21">
        <f>+PROVEEDURIAS!N16</f>
        <v>42787</v>
      </c>
      <c r="O18" s="21">
        <f>+PROVEEDURIAS!O16</f>
        <v>0</v>
      </c>
      <c r="P18" s="21">
        <f>+PROVEEDURIAS!P16</f>
        <v>0</v>
      </c>
      <c r="Q18" s="21" t="str">
        <f>+PROVEEDURIAS!Q16</f>
        <v>X</v>
      </c>
      <c r="R18" s="21">
        <f>+PROVEEDURIAS!R16</f>
        <v>0</v>
      </c>
      <c r="S18" s="21">
        <f>+PROVEEDURIAS!S16</f>
        <v>0</v>
      </c>
      <c r="T18" s="21" t="str">
        <f>+PROVEEDURIAS!T16</f>
        <v>X</v>
      </c>
      <c r="U18" s="21">
        <f>+PROVEEDURIAS!U16</f>
        <v>0</v>
      </c>
      <c r="V18" s="21">
        <f>+PROVEEDURIAS!V16</f>
        <v>0</v>
      </c>
      <c r="W18" s="21" t="str">
        <f>+PROVEEDURIAS!W16</f>
        <v>METROLLANTAS</v>
      </c>
    </row>
    <row r="19" spans="1:23" s="77" customFormat="1" ht="32.25" customHeight="1" x14ac:dyDescent="0.25">
      <c r="A19" s="21" t="str">
        <f>+PROVEEDURIAS!A17</f>
        <v>MERIDA</v>
      </c>
      <c r="B19" s="21" t="str">
        <f>+PROVEEDURIAS!B17</f>
        <v>PROVEEDURIA SOCIALISTA DE INSUMOS Y REPUESTOS  (LA AZULITA)</v>
      </c>
      <c r="C19" s="21">
        <f>+PROVEEDURIAS!C17</f>
        <v>40</v>
      </c>
      <c r="D19" s="21">
        <f>+PROVEEDURIAS!D17</f>
        <v>0</v>
      </c>
      <c r="E19" s="21">
        <f>+PROVEEDURIAS!E17</f>
        <v>0</v>
      </c>
      <c r="F19" s="21">
        <f>+PROVEEDURIAS!F17</f>
        <v>0</v>
      </c>
      <c r="G19" s="21">
        <f>+PROVEEDURIAS!G17</f>
        <v>0</v>
      </c>
      <c r="H19" s="21">
        <f>+PROVEEDURIAS!H17</f>
        <v>0</v>
      </c>
      <c r="I19" s="21">
        <f>+PROVEEDURIAS!I17</f>
        <v>0</v>
      </c>
      <c r="J19" s="21">
        <f>+PROVEEDURIAS!J17</f>
        <v>0</v>
      </c>
      <c r="K19" s="21">
        <f>+PROVEEDURIAS!K17</f>
        <v>0</v>
      </c>
      <c r="L19" s="21" t="str">
        <f>+PROVEEDURIAS!L17</f>
        <v>PED-10-006129</v>
      </c>
      <c r="M19" s="68">
        <f>+PROVEEDURIAS!M17</f>
        <v>359251.20000000001</v>
      </c>
      <c r="N19" s="21">
        <f>+PROVEEDURIAS!N17</f>
        <v>42781</v>
      </c>
      <c r="O19" s="21">
        <f>+PROVEEDURIAS!O17</f>
        <v>0</v>
      </c>
      <c r="P19" s="21">
        <f>+PROVEEDURIAS!P17</f>
        <v>0</v>
      </c>
      <c r="Q19" s="21" t="str">
        <f>+PROVEEDURIAS!Q17</f>
        <v>X</v>
      </c>
      <c r="R19" s="21">
        <f>+PROVEEDURIAS!R17</f>
        <v>0</v>
      </c>
      <c r="S19" s="21">
        <f>+PROVEEDURIAS!S17</f>
        <v>0</v>
      </c>
      <c r="T19" s="21" t="str">
        <f>+PROVEEDURIAS!T17</f>
        <v>X</v>
      </c>
      <c r="U19" s="21">
        <f>+PROVEEDURIAS!U17</f>
        <v>0</v>
      </c>
      <c r="V19" s="21">
        <f>+PROVEEDURIAS!V17</f>
        <v>0</v>
      </c>
      <c r="W19" s="21" t="str">
        <f>+PROVEEDURIAS!W17</f>
        <v>METROLLANTAS</v>
      </c>
    </row>
    <row r="20" spans="1:23" s="77" customFormat="1" ht="32.25" customHeight="1" x14ac:dyDescent="0.25">
      <c r="A20" s="21" t="str">
        <f>+PROVEEDURIAS!A18</f>
        <v>GUARICO</v>
      </c>
      <c r="B20" s="21" t="str">
        <f>+PROVEEDURIAS!B18</f>
        <v>SISTEMA SOCIALISTA DE PROVEEDURIA GUARICO S.A.</v>
      </c>
      <c r="C20" s="21">
        <f>+PROVEEDURIAS!C18</f>
        <v>0</v>
      </c>
      <c r="D20" s="21">
        <f>+PROVEEDURIAS!D18</f>
        <v>240</v>
      </c>
      <c r="E20" s="21">
        <f>+PROVEEDURIAS!E18</f>
        <v>0</v>
      </c>
      <c r="F20" s="21">
        <f>+PROVEEDURIAS!F18</f>
        <v>0</v>
      </c>
      <c r="G20" s="21">
        <f>+PROVEEDURIAS!G18</f>
        <v>0</v>
      </c>
      <c r="H20" s="21">
        <f>+PROVEEDURIAS!H18</f>
        <v>0</v>
      </c>
      <c r="I20" s="21">
        <f>+PROVEEDURIAS!I18</f>
        <v>0</v>
      </c>
      <c r="J20" s="21">
        <f>+PROVEEDURIAS!J18</f>
        <v>0</v>
      </c>
      <c r="K20" s="21">
        <f>+PROVEEDURIAS!K18</f>
        <v>0</v>
      </c>
      <c r="L20" s="21" t="str">
        <f>+PROVEEDURIAS!L18</f>
        <v>10PR-026</v>
      </c>
      <c r="M20" s="68">
        <f>+PROVEEDURIAS!M18</f>
        <v>6479742.5300000003</v>
      </c>
      <c r="N20" s="21">
        <f>+PROVEEDURIAS!N18</f>
        <v>42780</v>
      </c>
      <c r="O20" s="21">
        <f>+PROVEEDURIAS!O18</f>
        <v>0</v>
      </c>
      <c r="P20" s="21">
        <f>+PROVEEDURIAS!P18</f>
        <v>0</v>
      </c>
      <c r="Q20" s="21" t="str">
        <f>+PROVEEDURIAS!Q18</f>
        <v>X</v>
      </c>
      <c r="R20" s="21">
        <f>+PROVEEDURIAS!R18</f>
        <v>0</v>
      </c>
      <c r="S20" s="21">
        <f>+PROVEEDURIAS!S18</f>
        <v>0</v>
      </c>
      <c r="T20" s="21" t="str">
        <f>+PROVEEDURIAS!T18</f>
        <v>X</v>
      </c>
      <c r="U20" s="21">
        <f>+PROVEEDURIAS!U18</f>
        <v>0</v>
      </c>
      <c r="V20" s="21">
        <f>+PROVEEDURIAS!V18</f>
        <v>0</v>
      </c>
      <c r="W20" s="21" t="str">
        <f>+PROVEEDURIAS!W18</f>
        <v>SURAMERICANA</v>
      </c>
    </row>
    <row r="21" spans="1:23" s="77" customFormat="1" ht="32.25" customHeight="1" x14ac:dyDescent="0.25">
      <c r="A21" s="21" t="str">
        <f>+PROVEEDURIAS!A19</f>
        <v>MERIDA</v>
      </c>
      <c r="B21" s="21" t="str">
        <f>+PROVEEDURIAS!B19</f>
        <v>PROVEEDURIA SOCIALISTA DE INSUMOS Y REPUESTOS  (LA AZULITA)</v>
      </c>
      <c r="C21" s="21">
        <f>+PROVEEDURIAS!C19</f>
        <v>10</v>
      </c>
      <c r="D21" s="21">
        <f>+PROVEEDURIAS!D19</f>
        <v>0</v>
      </c>
      <c r="E21" s="21">
        <f>+PROVEEDURIAS!E19</f>
        <v>0</v>
      </c>
      <c r="F21" s="21">
        <f>+PROVEEDURIAS!F19</f>
        <v>0</v>
      </c>
      <c r="G21" s="21">
        <f>+PROVEEDURIAS!G19</f>
        <v>0</v>
      </c>
      <c r="H21" s="21">
        <f>+PROVEEDURIAS!H19</f>
        <v>0</v>
      </c>
      <c r="I21" s="21">
        <f>+PROVEEDURIAS!I19</f>
        <v>0</v>
      </c>
      <c r="J21" s="21">
        <f>+PROVEEDURIAS!J19</f>
        <v>0</v>
      </c>
      <c r="K21" s="21">
        <f>+PROVEEDURIAS!K19</f>
        <v>0</v>
      </c>
      <c r="L21" s="21" t="str">
        <f>+PROVEEDURIAS!L19</f>
        <v>PED-10-006130</v>
      </c>
      <c r="M21" s="68">
        <f>+PROVEEDURIAS!M19</f>
        <v>290236.79999999999</v>
      </c>
      <c r="N21" s="21">
        <f>+PROVEEDURIAS!N19</f>
        <v>42781</v>
      </c>
      <c r="O21" s="21">
        <f>+PROVEEDURIAS!O19</f>
        <v>0</v>
      </c>
      <c r="P21" s="21">
        <f>+PROVEEDURIAS!P19</f>
        <v>0</v>
      </c>
      <c r="Q21" s="21" t="str">
        <f>+PROVEEDURIAS!Q19</f>
        <v>X</v>
      </c>
      <c r="R21" s="21">
        <f>+PROVEEDURIAS!R19</f>
        <v>0</v>
      </c>
      <c r="S21" s="21">
        <f>+PROVEEDURIAS!S19</f>
        <v>0</v>
      </c>
      <c r="T21" s="21" t="str">
        <f>+PROVEEDURIAS!T19</f>
        <v>X</v>
      </c>
      <c r="U21" s="21">
        <f>+PROVEEDURIAS!U19</f>
        <v>0</v>
      </c>
      <c r="V21" s="21">
        <f>+PROVEEDURIAS!V19</f>
        <v>0</v>
      </c>
      <c r="W21" s="21" t="str">
        <f>+PROVEEDURIAS!W19</f>
        <v>METROLLANTAS</v>
      </c>
    </row>
    <row r="22" spans="1:23" s="77" customFormat="1" ht="32.25" customHeight="1" x14ac:dyDescent="0.25">
      <c r="A22" s="21" t="str">
        <f>+PROVEEDURIAS!A20</f>
        <v>MERIDA</v>
      </c>
      <c r="B22" s="21" t="str">
        <f>+PROVEEDURIAS!B20</f>
        <v>PROVEEDURIA SOCIALISTA DE INSUMOS Y REPUESTOS  (LA AZULITA)</v>
      </c>
      <c r="C22" s="21">
        <f>+PROVEEDURIAS!C20</f>
        <v>30</v>
      </c>
      <c r="D22" s="21">
        <f>+PROVEEDURIAS!D20</f>
        <v>0</v>
      </c>
      <c r="E22" s="21">
        <f>+PROVEEDURIAS!E20</f>
        <v>0</v>
      </c>
      <c r="F22" s="21">
        <f>+PROVEEDURIAS!F20</f>
        <v>0</v>
      </c>
      <c r="G22" s="21">
        <f>+PROVEEDURIAS!G20</f>
        <v>0</v>
      </c>
      <c r="H22" s="21">
        <f>+PROVEEDURIAS!H20</f>
        <v>0</v>
      </c>
      <c r="I22" s="21">
        <f>+PROVEEDURIAS!I20</f>
        <v>0</v>
      </c>
      <c r="J22" s="21">
        <f>+PROVEEDURIAS!J20</f>
        <v>0</v>
      </c>
      <c r="K22" s="21">
        <f>+PROVEEDURIAS!K20</f>
        <v>0</v>
      </c>
      <c r="L22" s="21" t="str">
        <f>+PROVEEDURIAS!L20</f>
        <v>PED-10-017032</v>
      </c>
      <c r="M22" s="68">
        <f>+PROVEEDURIAS!M20</f>
        <v>570192</v>
      </c>
      <c r="N22" s="21">
        <f>+PROVEEDURIAS!N20</f>
        <v>42781</v>
      </c>
      <c r="O22" s="21">
        <f>+PROVEEDURIAS!O20</f>
        <v>0</v>
      </c>
      <c r="P22" s="21">
        <f>+PROVEEDURIAS!P20</f>
        <v>0</v>
      </c>
      <c r="Q22" s="21" t="str">
        <f>+PROVEEDURIAS!Q20</f>
        <v>X</v>
      </c>
      <c r="R22" s="21">
        <f>+PROVEEDURIAS!R20</f>
        <v>0</v>
      </c>
      <c r="S22" s="21">
        <f>+PROVEEDURIAS!S20</f>
        <v>0</v>
      </c>
      <c r="T22" s="21" t="str">
        <f>+PROVEEDURIAS!T20</f>
        <v>X</v>
      </c>
      <c r="U22" s="21">
        <f>+PROVEEDURIAS!U20</f>
        <v>0</v>
      </c>
      <c r="V22" s="21">
        <f>+PROVEEDURIAS!V20</f>
        <v>0</v>
      </c>
      <c r="W22" s="21" t="str">
        <f>+PROVEEDURIAS!W20</f>
        <v>INVERTROPOLIS</v>
      </c>
    </row>
    <row r="23" spans="1:23" s="77" customFormat="1" ht="32.25" customHeight="1" x14ac:dyDescent="0.25">
      <c r="A23" s="21" t="str">
        <f>+PROVEEDURIAS!A21</f>
        <v>TRUJILLO</v>
      </c>
      <c r="B23" s="21" t="str">
        <f>+PROVEEDURIAS!B21</f>
        <v>PROVEEDURIA DEL TRANSPORTISTA, C.A.  (TRUJILLO)</v>
      </c>
      <c r="C23" s="21">
        <f>+PROVEEDURIAS!C21</f>
        <v>0</v>
      </c>
      <c r="D23" s="21">
        <f>+PROVEEDURIAS!D21</f>
        <v>0</v>
      </c>
      <c r="E23" s="21">
        <f>+PROVEEDURIAS!E21</f>
        <v>0</v>
      </c>
      <c r="F23" s="21">
        <f>+PROVEEDURIAS!F21</f>
        <v>0</v>
      </c>
      <c r="G23" s="21">
        <f>+PROVEEDURIAS!G21</f>
        <v>0</v>
      </c>
      <c r="H23" s="21">
        <f>+PROVEEDURIAS!H21</f>
        <v>0</v>
      </c>
      <c r="I23" s="21">
        <f>+PROVEEDURIAS!I21</f>
        <v>0</v>
      </c>
      <c r="J23" s="21">
        <f>+PROVEEDURIAS!J21</f>
        <v>0</v>
      </c>
      <c r="K23" s="21">
        <f>+PROVEEDURIAS!K21</f>
        <v>0</v>
      </c>
      <c r="L23" s="21" t="str">
        <f>+PROVEEDURIAS!L21</f>
        <v>PED-10-006038</v>
      </c>
      <c r="M23" s="68">
        <f>+PROVEEDURIAS!M21</f>
        <v>2021376</v>
      </c>
      <c r="N23" s="21">
        <f>+PROVEEDURIAS!N21</f>
        <v>42787</v>
      </c>
      <c r="O23" s="21">
        <f>+PROVEEDURIAS!O21</f>
        <v>0</v>
      </c>
      <c r="P23" s="21">
        <f>+PROVEEDURIAS!P21</f>
        <v>0</v>
      </c>
      <c r="Q23" s="21" t="str">
        <f>+PROVEEDURIAS!Q21</f>
        <v>X</v>
      </c>
      <c r="R23" s="21">
        <f>+PROVEEDURIAS!R21</f>
        <v>0</v>
      </c>
      <c r="S23" s="21">
        <f>+PROVEEDURIAS!S21</f>
        <v>0</v>
      </c>
      <c r="T23" s="21" t="str">
        <f>+PROVEEDURIAS!T21</f>
        <v>X</v>
      </c>
      <c r="U23" s="21">
        <f>+PROVEEDURIAS!U21</f>
        <v>0</v>
      </c>
      <c r="V23" s="21">
        <f>+PROVEEDURIAS!V21</f>
        <v>0</v>
      </c>
      <c r="W23" s="21" t="str">
        <f>+PROVEEDURIAS!W21</f>
        <v>METROLLANTAS</v>
      </c>
    </row>
    <row r="24" spans="1:23" s="77" customFormat="1" ht="32.25" customHeight="1" x14ac:dyDescent="0.25">
      <c r="A24" s="21" t="str">
        <f>+PROVEEDURIAS!A22</f>
        <v>TRUJILLO</v>
      </c>
      <c r="B24" s="21" t="str">
        <f>+PROVEEDURIAS!B22</f>
        <v>PROVEEDURIA DEL TRANSPORTISTA, C.A</v>
      </c>
      <c r="C24" s="21">
        <f>+PROVEEDURIAS!C22</f>
        <v>0</v>
      </c>
      <c r="D24" s="21">
        <f>+PROVEEDURIAS!D22</f>
        <v>213</v>
      </c>
      <c r="E24" s="21">
        <f>+PROVEEDURIAS!E22</f>
        <v>0</v>
      </c>
      <c r="F24" s="21">
        <f>+PROVEEDURIAS!F22</f>
        <v>0</v>
      </c>
      <c r="G24" s="21">
        <f>+PROVEEDURIAS!G22</f>
        <v>0</v>
      </c>
      <c r="H24" s="21">
        <f>+PROVEEDURIAS!H22</f>
        <v>0</v>
      </c>
      <c r="I24" s="21">
        <f>+PROVEEDURIAS!I22</f>
        <v>0</v>
      </c>
      <c r="J24" s="21">
        <f>+PROVEEDURIAS!J22</f>
        <v>0</v>
      </c>
      <c r="K24" s="21">
        <f>+PROVEEDURIAS!K22</f>
        <v>0</v>
      </c>
      <c r="L24" s="21" t="str">
        <f>+PROVEEDURIAS!L22</f>
        <v>10PR-035</v>
      </c>
      <c r="M24" s="68">
        <f>+PROVEEDURIAS!M22</f>
        <v>5298654.0199999996</v>
      </c>
      <c r="N24" s="21">
        <f>+PROVEEDURIAS!N22</f>
        <v>42780</v>
      </c>
      <c r="O24" s="21">
        <f>+PROVEEDURIAS!O22</f>
        <v>0</v>
      </c>
      <c r="P24" s="21">
        <f>+PROVEEDURIAS!P22</f>
        <v>0</v>
      </c>
      <c r="Q24" s="21" t="str">
        <f>+PROVEEDURIAS!Q22</f>
        <v>X</v>
      </c>
      <c r="R24" s="21">
        <f>+PROVEEDURIAS!R22</f>
        <v>0</v>
      </c>
      <c r="S24" s="21">
        <f>+PROVEEDURIAS!S22</f>
        <v>0</v>
      </c>
      <c r="T24" s="21" t="str">
        <f>+PROVEEDURIAS!T22</f>
        <v>X</v>
      </c>
      <c r="U24" s="21">
        <f>+PROVEEDURIAS!U22</f>
        <v>0</v>
      </c>
      <c r="V24" s="21">
        <f>+PROVEEDURIAS!V22</f>
        <v>0</v>
      </c>
      <c r="W24" s="21" t="str">
        <f>+PROVEEDURIAS!W22</f>
        <v>SURAMERICANA</v>
      </c>
    </row>
    <row r="25" spans="1:23" s="77" customFormat="1" ht="32.25" customHeight="1" x14ac:dyDescent="0.25">
      <c r="A25" s="21" t="str">
        <f>+PROVEEDURIAS!A23</f>
        <v>TRUJILLO</v>
      </c>
      <c r="B25" s="21" t="str">
        <f>+PROVEEDURIAS!B23</f>
        <v>PROVEEDURIA DEL TRANSPORTISTA, C.A</v>
      </c>
      <c r="C25" s="21">
        <f>+PROVEEDURIAS!C23</f>
        <v>0</v>
      </c>
      <c r="D25" s="21">
        <f>+PROVEEDURIAS!D23</f>
        <v>190</v>
      </c>
      <c r="E25" s="21">
        <f>+PROVEEDURIAS!E23</f>
        <v>0</v>
      </c>
      <c r="F25" s="21">
        <f>+PROVEEDURIAS!F23</f>
        <v>0</v>
      </c>
      <c r="G25" s="21">
        <f>+PROVEEDURIAS!G23</f>
        <v>0</v>
      </c>
      <c r="H25" s="21">
        <f>+PROVEEDURIAS!H23</f>
        <v>0</v>
      </c>
      <c r="I25" s="21">
        <f>+PROVEEDURIAS!I23</f>
        <v>0</v>
      </c>
      <c r="J25" s="21">
        <f>+PROVEEDURIAS!J23</f>
        <v>0</v>
      </c>
      <c r="K25" s="21">
        <f>+PROVEEDURIAS!K23</f>
        <v>0</v>
      </c>
      <c r="L25" s="21" t="str">
        <f>+PROVEEDURIAS!L23</f>
        <v>10PR-036</v>
      </c>
      <c r="M25" s="68">
        <f>+PROVEEDURIAS!M23</f>
        <v>4777534.33</v>
      </c>
      <c r="N25" s="21">
        <f>+PROVEEDURIAS!N23</f>
        <v>42780</v>
      </c>
      <c r="O25" s="21">
        <f>+PROVEEDURIAS!O23</f>
        <v>0</v>
      </c>
      <c r="P25" s="21">
        <f>+PROVEEDURIAS!P23</f>
        <v>0</v>
      </c>
      <c r="Q25" s="21" t="str">
        <f>+PROVEEDURIAS!Q23</f>
        <v>X</v>
      </c>
      <c r="R25" s="21">
        <f>+PROVEEDURIAS!R23</f>
        <v>0</v>
      </c>
      <c r="S25" s="21">
        <f>+PROVEEDURIAS!S23</f>
        <v>0</v>
      </c>
      <c r="T25" s="21" t="str">
        <f>+PROVEEDURIAS!T23</f>
        <v>X</v>
      </c>
      <c r="U25" s="21">
        <f>+PROVEEDURIAS!U23</f>
        <v>0</v>
      </c>
      <c r="V25" s="21">
        <f>+PROVEEDURIAS!V23</f>
        <v>0</v>
      </c>
      <c r="W25" s="21" t="str">
        <f>+PROVEEDURIAS!W23</f>
        <v>SURAMERICANA</v>
      </c>
    </row>
    <row r="26" spans="1:23" s="77" customFormat="1" ht="32.25" customHeight="1" x14ac:dyDescent="0.25">
      <c r="A26" s="21" t="str">
        <f>+PROVEEDURIAS!A24</f>
        <v>MIRANDA</v>
      </c>
      <c r="B26" s="21" t="str">
        <f>+PROVEEDURIAS!B24</f>
        <v>INSTITUTO AUTONOMO MUNICIPAL PROVEEDURIA SANTA LUCIA DE PARIAGUAN (IAMPROSANPA)  (SANTA LUCIA)</v>
      </c>
      <c r="C26" s="21">
        <f>+PROVEEDURIAS!C24</f>
        <v>0</v>
      </c>
      <c r="D26" s="21">
        <f>+PROVEEDURIAS!D24</f>
        <v>230</v>
      </c>
      <c r="E26" s="21">
        <f>+PROVEEDURIAS!E24</f>
        <v>0</v>
      </c>
      <c r="F26" s="21">
        <f>+PROVEEDURIAS!F24</f>
        <v>0</v>
      </c>
      <c r="G26" s="21">
        <f>+PROVEEDURIAS!G24</f>
        <v>0</v>
      </c>
      <c r="H26" s="21">
        <f>+PROVEEDURIAS!H24</f>
        <v>0</v>
      </c>
      <c r="I26" s="21">
        <f>+PROVEEDURIAS!I24</f>
        <v>0</v>
      </c>
      <c r="J26" s="21">
        <f>+PROVEEDURIAS!J24</f>
        <v>0</v>
      </c>
      <c r="K26" s="21">
        <f>+PROVEEDURIAS!K24</f>
        <v>0</v>
      </c>
      <c r="L26" s="21">
        <f>+PROVEEDURIAS!L24</f>
        <v>4401</v>
      </c>
      <c r="M26" s="68">
        <f>+PROVEEDURIAS!M24</f>
        <v>5908337.1200000001</v>
      </c>
      <c r="N26" s="21">
        <f>+PROVEEDURIAS!N24</f>
        <v>42782</v>
      </c>
      <c r="O26" s="21">
        <f>+PROVEEDURIAS!O24</f>
        <v>0</v>
      </c>
      <c r="P26" s="21">
        <f>+PROVEEDURIAS!P24</f>
        <v>0</v>
      </c>
      <c r="Q26" s="21" t="str">
        <f>+PROVEEDURIAS!Q24</f>
        <v>X</v>
      </c>
      <c r="R26" s="21">
        <f>+PROVEEDURIAS!R24</f>
        <v>0</v>
      </c>
      <c r="S26" s="21">
        <f>+PROVEEDURIAS!S24</f>
        <v>0</v>
      </c>
      <c r="T26" s="21" t="str">
        <f>+PROVEEDURIAS!T24</f>
        <v>X</v>
      </c>
      <c r="U26" s="21">
        <f>+PROVEEDURIAS!U24</f>
        <v>0</v>
      </c>
      <c r="V26" s="21">
        <f>+PROVEEDURIAS!V24</f>
        <v>0</v>
      </c>
      <c r="W26" s="21" t="str">
        <f>+PROVEEDURIAS!W24</f>
        <v>SURAMERICANA</v>
      </c>
    </row>
    <row r="27" spans="1:23" s="77" customFormat="1" ht="32.25" customHeight="1" x14ac:dyDescent="0.25">
      <c r="A27" s="21" t="str">
        <f>+PROVEEDURIAS!A25</f>
        <v>TACHIRA</v>
      </c>
      <c r="B27" s="21" t="str">
        <f>+PROVEEDURIAS!B25</f>
        <v>(COBISERTA, C,A.) COMERCIALIZADORA DE BIENES Y SERVICIOS DEL ESTADO TACHIRA</v>
      </c>
      <c r="C27" s="21">
        <f>+PROVEEDURIAS!C25</f>
        <v>0</v>
      </c>
      <c r="D27" s="21">
        <f>+PROVEEDURIAS!D25</f>
        <v>299</v>
      </c>
      <c r="E27" s="21">
        <f>+PROVEEDURIAS!E25</f>
        <v>0</v>
      </c>
      <c r="F27" s="21">
        <f>+PROVEEDURIAS!F25</f>
        <v>0</v>
      </c>
      <c r="G27" s="21">
        <f>+PROVEEDURIAS!G25</f>
        <v>0</v>
      </c>
      <c r="H27" s="21">
        <f>+PROVEEDURIAS!H25</f>
        <v>0</v>
      </c>
      <c r="I27" s="21">
        <f>+PROVEEDURIAS!I25</f>
        <v>0</v>
      </c>
      <c r="J27" s="21">
        <f>+PROVEEDURIAS!J25</f>
        <v>0</v>
      </c>
      <c r="K27" s="21">
        <f>+PROVEEDURIAS!K25</f>
        <v>0</v>
      </c>
      <c r="L27" s="21" t="str">
        <f>+PROVEEDURIAS!L25</f>
        <v>10PR-033</v>
      </c>
      <c r="M27" s="68">
        <f>+PROVEEDURIAS!M25</f>
        <v>9119867.3300000001</v>
      </c>
      <c r="N27" s="21">
        <f>+PROVEEDURIAS!N25</f>
        <v>42780</v>
      </c>
      <c r="O27" s="21">
        <f>+PROVEEDURIAS!O25</f>
        <v>0</v>
      </c>
      <c r="P27" s="21">
        <f>+PROVEEDURIAS!P25</f>
        <v>0</v>
      </c>
      <c r="Q27" s="21">
        <f>+PROVEEDURIAS!Q25</f>
        <v>0</v>
      </c>
      <c r="R27" s="21" t="str">
        <f>+PROVEEDURIAS!R25</f>
        <v>X</v>
      </c>
      <c r="S27" s="21">
        <f>+PROVEEDURIAS!S25</f>
        <v>0</v>
      </c>
      <c r="T27" s="21" t="str">
        <f>+PROVEEDURIAS!T25</f>
        <v>X</v>
      </c>
      <c r="U27" s="21">
        <f>+PROVEEDURIAS!U25</f>
        <v>0</v>
      </c>
      <c r="V27" s="21">
        <f>+PROVEEDURIAS!V25</f>
        <v>0</v>
      </c>
      <c r="W27" s="21" t="str">
        <f>+PROVEEDURIAS!W25</f>
        <v>SURAMERICANA</v>
      </c>
    </row>
    <row r="28" spans="1:23" s="77" customFormat="1" ht="32.25" customHeight="1" x14ac:dyDescent="0.25">
      <c r="A28" s="21" t="str">
        <f>+PROVEEDURIAS!A26</f>
        <v>ARAGUA</v>
      </c>
      <c r="B28" s="21" t="str">
        <f>+PROVEEDURIAS!B26</f>
        <v>PROVEEDURIA SOCIALISTA DE TRANSPORTE ARAGUEÑO JACINTO PEÑA</v>
      </c>
      <c r="C28" s="21">
        <f>+PROVEEDURIAS!C26</f>
        <v>0</v>
      </c>
      <c r="D28" s="21">
        <f>+PROVEEDURIAS!D26</f>
        <v>275</v>
      </c>
      <c r="E28" s="21">
        <f>+PROVEEDURIAS!E26</f>
        <v>0</v>
      </c>
      <c r="F28" s="21">
        <f>+PROVEEDURIAS!F26</f>
        <v>0</v>
      </c>
      <c r="G28" s="21">
        <f>+PROVEEDURIAS!G26</f>
        <v>0</v>
      </c>
      <c r="H28" s="21">
        <f>+PROVEEDURIAS!H26</f>
        <v>0</v>
      </c>
      <c r="I28" s="21">
        <f>+PROVEEDURIAS!I26</f>
        <v>0</v>
      </c>
      <c r="J28" s="21">
        <f>+PROVEEDURIAS!J26</f>
        <v>0</v>
      </c>
      <c r="K28" s="21">
        <f>+PROVEEDURIAS!K26</f>
        <v>0</v>
      </c>
      <c r="L28" s="21" t="str">
        <f>+PROVEEDURIAS!L26</f>
        <v>10PR-014</v>
      </c>
      <c r="M28" s="68">
        <f>+PROVEEDURIAS!M26</f>
        <v>7284638.7599999998</v>
      </c>
      <c r="N28" s="21">
        <f>+PROVEEDURIAS!N26</f>
        <v>42780</v>
      </c>
      <c r="O28" s="21">
        <f>+PROVEEDURIAS!O26</f>
        <v>0</v>
      </c>
      <c r="P28" s="21">
        <f>+PROVEEDURIAS!P26</f>
        <v>0</v>
      </c>
      <c r="Q28" s="21" t="str">
        <f>+PROVEEDURIAS!Q26</f>
        <v>X</v>
      </c>
      <c r="R28" s="21">
        <f>+PROVEEDURIAS!R26</f>
        <v>0</v>
      </c>
      <c r="S28" s="21">
        <f>+PROVEEDURIAS!S26</f>
        <v>0</v>
      </c>
      <c r="T28" s="21" t="str">
        <f>+PROVEEDURIAS!T26</f>
        <v>X</v>
      </c>
      <c r="U28" s="21">
        <f>+PROVEEDURIAS!U26</f>
        <v>0</v>
      </c>
      <c r="V28" s="21">
        <f>+PROVEEDURIAS!V26</f>
        <v>0</v>
      </c>
      <c r="W28" s="21" t="str">
        <f>+PROVEEDURIAS!W26</f>
        <v>SURAMERICANA</v>
      </c>
    </row>
    <row r="29" spans="1:23" s="77" customFormat="1" ht="32.25" customHeight="1" x14ac:dyDescent="0.25">
      <c r="A29" s="21" t="str">
        <f>+PROVEEDURIAS!A27</f>
        <v>MIRANDA</v>
      </c>
      <c r="B29" s="21" t="str">
        <f>+PROVEEDURIAS!B27</f>
        <v>IAMPROSANPA  (INSTITUTO AUTONOMO MUNICIPAL PROVEEDURIA SANTA LUCIA DE PARIAGUAN) (SANTA LUCIA)</v>
      </c>
      <c r="C29" s="21">
        <f>+PROVEEDURIAS!C27</f>
        <v>100</v>
      </c>
      <c r="D29" s="21">
        <f>+PROVEEDURIAS!D27</f>
        <v>0</v>
      </c>
      <c r="E29" s="21">
        <f>+PROVEEDURIAS!E27</f>
        <v>0</v>
      </c>
      <c r="F29" s="21">
        <f>+PROVEEDURIAS!F27</f>
        <v>0</v>
      </c>
      <c r="G29" s="21">
        <f>+PROVEEDURIAS!G27</f>
        <v>0</v>
      </c>
      <c r="H29" s="21">
        <f>+PROVEEDURIAS!H27</f>
        <v>0</v>
      </c>
      <c r="I29" s="21">
        <f>+PROVEEDURIAS!I27</f>
        <v>0</v>
      </c>
      <c r="J29" s="21">
        <f>+PROVEEDURIAS!J27</f>
        <v>0</v>
      </c>
      <c r="K29" s="21">
        <f>+PROVEEDURIAS!K27</f>
        <v>0</v>
      </c>
      <c r="L29" s="21" t="str">
        <f>+PROVEEDURIAS!L27</f>
        <v>F-10-006004</v>
      </c>
      <c r="M29" s="68">
        <f>+PROVEEDURIAS!M27</f>
        <v>3397632</v>
      </c>
      <c r="N29" s="21">
        <f>+PROVEEDURIAS!N27</f>
        <v>42782</v>
      </c>
      <c r="O29" s="21">
        <f>+PROVEEDURIAS!O27</f>
        <v>0</v>
      </c>
      <c r="P29" s="21">
        <f>+PROVEEDURIAS!P27</f>
        <v>0</v>
      </c>
      <c r="Q29" s="21" t="str">
        <f>+PROVEEDURIAS!Q27</f>
        <v>X</v>
      </c>
      <c r="R29" s="21">
        <f>+PROVEEDURIAS!R27</f>
        <v>0</v>
      </c>
      <c r="S29" s="21">
        <f>+PROVEEDURIAS!S27</f>
        <v>0</v>
      </c>
      <c r="T29" s="21" t="str">
        <f>+PROVEEDURIAS!T27</f>
        <v>X</v>
      </c>
      <c r="U29" s="21">
        <f>+PROVEEDURIAS!U27</f>
        <v>0</v>
      </c>
      <c r="V29" s="21">
        <f>+PROVEEDURIAS!V27</f>
        <v>0</v>
      </c>
      <c r="W29" s="21" t="str">
        <f>+PROVEEDURIAS!W27</f>
        <v>METROLLANTAS</v>
      </c>
    </row>
    <row r="30" spans="1:23" s="77" customFormat="1" ht="32.25" customHeight="1" x14ac:dyDescent="0.25">
      <c r="A30" s="21" t="str">
        <f>+PROVEEDURIAS!A28</f>
        <v>ARAGUA</v>
      </c>
      <c r="B30" s="21" t="str">
        <f>+PROVEEDURIAS!B28</f>
        <v>PROVEEDURIA SOCIALISTA DE TRANSPORTE ARAGUEÑO JACINTO PEÑA</v>
      </c>
      <c r="C30" s="21">
        <f>+PROVEEDURIAS!C28</f>
        <v>0</v>
      </c>
      <c r="D30" s="21">
        <f>+PROVEEDURIAS!D28</f>
        <v>275</v>
      </c>
      <c r="E30" s="21">
        <f>+PROVEEDURIAS!E28</f>
        <v>0</v>
      </c>
      <c r="F30" s="21">
        <f>+PROVEEDURIAS!F28</f>
        <v>0</v>
      </c>
      <c r="G30" s="21">
        <f>+PROVEEDURIAS!G28</f>
        <v>0</v>
      </c>
      <c r="H30" s="21">
        <f>+PROVEEDURIAS!H28</f>
        <v>0</v>
      </c>
      <c r="I30" s="21">
        <f>+PROVEEDURIAS!I28</f>
        <v>0</v>
      </c>
      <c r="J30" s="21">
        <f>+PROVEEDURIAS!J28</f>
        <v>0</v>
      </c>
      <c r="K30" s="21">
        <f>+PROVEEDURIAS!K28</f>
        <v>0</v>
      </c>
      <c r="L30" s="21" t="str">
        <f>+PROVEEDURIAS!L28</f>
        <v>10PR-013</v>
      </c>
      <c r="M30" s="68">
        <f>+PROVEEDURIAS!M28</f>
        <v>7284638.7599999998</v>
      </c>
      <c r="N30" s="21">
        <f>+PROVEEDURIAS!N28</f>
        <v>42780</v>
      </c>
      <c r="O30" s="21">
        <f>+PROVEEDURIAS!O28</f>
        <v>0</v>
      </c>
      <c r="P30" s="21">
        <f>+PROVEEDURIAS!P28</f>
        <v>0</v>
      </c>
      <c r="Q30" s="21" t="str">
        <f>+PROVEEDURIAS!Q28</f>
        <v>X</v>
      </c>
      <c r="R30" s="21">
        <f>+PROVEEDURIAS!R28</f>
        <v>0</v>
      </c>
      <c r="S30" s="21">
        <f>+PROVEEDURIAS!S28</f>
        <v>0</v>
      </c>
      <c r="T30" s="21" t="str">
        <f>+PROVEEDURIAS!T28</f>
        <v>X</v>
      </c>
      <c r="U30" s="21">
        <f>+PROVEEDURIAS!U28</f>
        <v>0</v>
      </c>
      <c r="V30" s="21">
        <f>+PROVEEDURIAS!V28</f>
        <v>0</v>
      </c>
      <c r="W30" s="21" t="str">
        <f>+PROVEEDURIAS!W28</f>
        <v>SURAMERICANA</v>
      </c>
    </row>
    <row r="31" spans="1:23" s="77" customFormat="1" ht="32.25" customHeight="1" x14ac:dyDescent="0.25">
      <c r="A31" s="21" t="str">
        <f>+PROVEEDURIAS!A29</f>
        <v>BOLIVAR</v>
      </c>
      <c r="B31" s="21" t="str">
        <f>+PROVEEDURIAS!B29</f>
        <v>TRANSBOLIVAR CA</v>
      </c>
      <c r="C31" s="21">
        <f>+PROVEEDURIAS!C29</f>
        <v>0</v>
      </c>
      <c r="D31" s="21">
        <f>+PROVEEDURIAS!D29</f>
        <v>1835</v>
      </c>
      <c r="E31" s="21">
        <f>+PROVEEDURIAS!E29</f>
        <v>0</v>
      </c>
      <c r="F31" s="21">
        <f>+PROVEEDURIAS!F29</f>
        <v>0</v>
      </c>
      <c r="G31" s="21">
        <f>+PROVEEDURIAS!G29</f>
        <v>0</v>
      </c>
      <c r="H31" s="21">
        <f>+PROVEEDURIAS!H29</f>
        <v>0</v>
      </c>
      <c r="I31" s="21">
        <f>+PROVEEDURIAS!I29</f>
        <v>0</v>
      </c>
      <c r="J31" s="21">
        <f>+PROVEEDURIAS!J29</f>
        <v>0</v>
      </c>
      <c r="K31" s="21">
        <f>+PROVEEDURIAS!K29</f>
        <v>0</v>
      </c>
      <c r="L31" s="21">
        <f>+PROVEEDURIAS!L29</f>
        <v>4386</v>
      </c>
      <c r="M31" s="68">
        <f>+PROVEEDURIAS!M29</f>
        <v>9471515.9100000001</v>
      </c>
      <c r="N31" s="21">
        <f>+PROVEEDURIAS!N29</f>
        <v>42698</v>
      </c>
      <c r="O31" s="21">
        <f>+PROVEEDURIAS!O29</f>
        <v>0</v>
      </c>
      <c r="P31" s="21">
        <f>+PROVEEDURIAS!P29</f>
        <v>0</v>
      </c>
      <c r="Q31" s="21" t="str">
        <f>+PROVEEDURIAS!Q29</f>
        <v>X</v>
      </c>
      <c r="R31" s="21">
        <f>+PROVEEDURIAS!R29</f>
        <v>0</v>
      </c>
      <c r="S31" s="21">
        <f>+PROVEEDURIAS!S29</f>
        <v>0</v>
      </c>
      <c r="T31" s="21" t="str">
        <f>+PROVEEDURIAS!T29</f>
        <v>X</v>
      </c>
      <c r="U31" s="21">
        <f>+PROVEEDURIAS!U29</f>
        <v>0</v>
      </c>
      <c r="V31" s="21">
        <f>+PROVEEDURIAS!V29</f>
        <v>0</v>
      </c>
      <c r="W31" s="21" t="str">
        <f>+PROVEEDURIAS!W29</f>
        <v>SURAMERICANA</v>
      </c>
    </row>
    <row r="32" spans="1:23" s="77" customFormat="1" ht="32.25" customHeight="1" x14ac:dyDescent="0.25">
      <c r="A32" s="21" t="str">
        <f>+PROVEEDURIAS!A30</f>
        <v>BOLIVAR</v>
      </c>
      <c r="B32" s="21" t="str">
        <f>+PROVEEDURIAS!B30</f>
        <v>TRANSBOLIVAR CA</v>
      </c>
      <c r="C32" s="21">
        <f>+PROVEEDURIAS!C30</f>
        <v>0</v>
      </c>
      <c r="D32" s="21">
        <f>+PROVEEDURIAS!D30</f>
        <v>0</v>
      </c>
      <c r="E32" s="21">
        <f>+PROVEEDURIAS!E30</f>
        <v>0</v>
      </c>
      <c r="F32" s="21">
        <f>+PROVEEDURIAS!F30</f>
        <v>0</v>
      </c>
      <c r="G32" s="21">
        <f>+PROVEEDURIAS!G30</f>
        <v>0</v>
      </c>
      <c r="H32" s="21">
        <f>+PROVEEDURIAS!H30</f>
        <v>0</v>
      </c>
      <c r="I32" s="21">
        <f>+PROVEEDURIAS!I30</f>
        <v>0</v>
      </c>
      <c r="J32" s="21">
        <f>+PROVEEDURIAS!J30</f>
        <v>0</v>
      </c>
      <c r="K32" s="21">
        <f>+PROVEEDURIAS!K30</f>
        <v>0</v>
      </c>
      <c r="L32" s="21">
        <f>+PROVEEDURIAS!L30</f>
        <v>4387</v>
      </c>
      <c r="M32" s="68">
        <f>+PROVEEDURIAS!M30</f>
        <v>172323.98</v>
      </c>
      <c r="N32" s="21">
        <f>+PROVEEDURIAS!N30</f>
        <v>42698</v>
      </c>
      <c r="O32" s="21">
        <f>+PROVEEDURIAS!O30</f>
        <v>0</v>
      </c>
      <c r="P32" s="21">
        <f>+PROVEEDURIAS!P30</f>
        <v>0</v>
      </c>
      <c r="Q32" s="21" t="str">
        <f>+PROVEEDURIAS!Q30</f>
        <v>X</v>
      </c>
      <c r="R32" s="21">
        <f>+PROVEEDURIAS!R30</f>
        <v>0</v>
      </c>
      <c r="S32" s="21">
        <f>+PROVEEDURIAS!S30</f>
        <v>0</v>
      </c>
      <c r="T32" s="21" t="str">
        <f>+PROVEEDURIAS!T30</f>
        <v>X</v>
      </c>
      <c r="U32" s="21">
        <f>+PROVEEDURIAS!U30</f>
        <v>0</v>
      </c>
      <c r="V32" s="21">
        <f>+PROVEEDURIAS!V30</f>
        <v>0</v>
      </c>
      <c r="W32" s="21" t="str">
        <f>+PROVEEDURIAS!W30</f>
        <v>SURAMERICANA</v>
      </c>
    </row>
    <row r="33" spans="1:23" s="77" customFormat="1" ht="32.25" customHeight="1" x14ac:dyDescent="0.25">
      <c r="A33" s="21" t="str">
        <f>+PROVEEDURIAS!A31</f>
        <v>BOLIVAR</v>
      </c>
      <c r="B33" s="21" t="str">
        <f>+PROVEEDURIAS!B31</f>
        <v>TRANSBOLIVAR CA</v>
      </c>
      <c r="C33" s="21">
        <f>+PROVEEDURIAS!C31</f>
        <v>0</v>
      </c>
      <c r="D33" s="21">
        <f>+PROVEEDURIAS!D31</f>
        <v>0</v>
      </c>
      <c r="E33" s="21">
        <f>+PROVEEDURIAS!E31</f>
        <v>0</v>
      </c>
      <c r="F33" s="21">
        <f>+PROVEEDURIAS!F31</f>
        <v>0</v>
      </c>
      <c r="G33" s="21">
        <f>+PROVEEDURIAS!G31</f>
        <v>0</v>
      </c>
      <c r="H33" s="21">
        <f>+PROVEEDURIAS!H31</f>
        <v>0</v>
      </c>
      <c r="I33" s="21">
        <f>+PROVEEDURIAS!I31</f>
        <v>0</v>
      </c>
      <c r="J33" s="21">
        <f>+PROVEEDURIAS!J31</f>
        <v>0</v>
      </c>
      <c r="K33" s="21">
        <f>+PROVEEDURIAS!K31</f>
        <v>0</v>
      </c>
      <c r="L33" s="21">
        <f>+PROVEEDURIAS!L31</f>
        <v>4388</v>
      </c>
      <c r="M33" s="68">
        <f>+PROVEEDURIAS!M31</f>
        <v>9601176.4800000004</v>
      </c>
      <c r="N33" s="21">
        <f>+PROVEEDURIAS!N31</f>
        <v>42698</v>
      </c>
      <c r="O33" s="21">
        <f>+PROVEEDURIAS!O31</f>
        <v>0</v>
      </c>
      <c r="P33" s="21">
        <f>+PROVEEDURIAS!P31</f>
        <v>0</v>
      </c>
      <c r="Q33" s="21" t="str">
        <f>+PROVEEDURIAS!Q31</f>
        <v>X</v>
      </c>
      <c r="R33" s="21">
        <f>+PROVEEDURIAS!R31</f>
        <v>0</v>
      </c>
      <c r="S33" s="21">
        <f>+PROVEEDURIAS!S31</f>
        <v>0</v>
      </c>
      <c r="T33" s="21" t="str">
        <f>+PROVEEDURIAS!T31</f>
        <v>X</v>
      </c>
      <c r="U33" s="21">
        <f>+PROVEEDURIAS!U31</f>
        <v>0</v>
      </c>
      <c r="V33" s="21">
        <f>+PROVEEDURIAS!V31</f>
        <v>0</v>
      </c>
      <c r="W33" s="21" t="str">
        <f>+PROVEEDURIAS!W31</f>
        <v>SURAMERICANA</v>
      </c>
    </row>
    <row r="34" spans="1:23" s="77" customFormat="1" ht="32.25" customHeight="1" x14ac:dyDescent="0.25">
      <c r="A34" s="21" t="str">
        <f>+PROVEEDURIAS!A32</f>
        <v>BOLIVAR</v>
      </c>
      <c r="B34" s="21" t="str">
        <f>+PROVEEDURIAS!B32</f>
        <v>TRANSBOLIVAR CA</v>
      </c>
      <c r="C34" s="21">
        <f>+PROVEEDURIAS!C32</f>
        <v>0</v>
      </c>
      <c r="D34" s="21">
        <f>+PROVEEDURIAS!D32</f>
        <v>0</v>
      </c>
      <c r="E34" s="21">
        <f>+PROVEEDURIAS!E32</f>
        <v>0</v>
      </c>
      <c r="F34" s="21">
        <f>+PROVEEDURIAS!F32</f>
        <v>0</v>
      </c>
      <c r="G34" s="21">
        <f>+PROVEEDURIAS!G32</f>
        <v>0</v>
      </c>
      <c r="H34" s="21">
        <f>+PROVEEDURIAS!H32</f>
        <v>0</v>
      </c>
      <c r="I34" s="21">
        <f>+PROVEEDURIAS!I32</f>
        <v>0</v>
      </c>
      <c r="J34" s="21">
        <f>+PROVEEDURIAS!J32</f>
        <v>0</v>
      </c>
      <c r="K34" s="21">
        <f>+PROVEEDURIAS!K32</f>
        <v>0</v>
      </c>
      <c r="L34" s="21">
        <f>+PROVEEDURIAS!L32</f>
        <v>4391</v>
      </c>
      <c r="M34" s="68">
        <f>+PROVEEDURIAS!M32</f>
        <v>172323.98</v>
      </c>
      <c r="N34" s="21">
        <f>+PROVEEDURIAS!N32</f>
        <v>42698</v>
      </c>
      <c r="O34" s="21">
        <f>+PROVEEDURIAS!O32</f>
        <v>0</v>
      </c>
      <c r="P34" s="21">
        <f>+PROVEEDURIAS!P32</f>
        <v>0</v>
      </c>
      <c r="Q34" s="21" t="str">
        <f>+PROVEEDURIAS!Q32</f>
        <v>X</v>
      </c>
      <c r="R34" s="21">
        <f>+PROVEEDURIAS!R32</f>
        <v>0</v>
      </c>
      <c r="S34" s="21">
        <f>+PROVEEDURIAS!S32</f>
        <v>0</v>
      </c>
      <c r="T34" s="21" t="str">
        <f>+PROVEEDURIAS!T32</f>
        <v>X</v>
      </c>
      <c r="U34" s="21">
        <f>+PROVEEDURIAS!U32</f>
        <v>0</v>
      </c>
      <c r="V34" s="21">
        <f>+PROVEEDURIAS!V32</f>
        <v>0</v>
      </c>
      <c r="W34" s="21" t="str">
        <f>+PROVEEDURIAS!W32</f>
        <v>SURAMERICANA</v>
      </c>
    </row>
    <row r="35" spans="1:23" s="77" customFormat="1" ht="32.25" customHeight="1" x14ac:dyDescent="0.25">
      <c r="A35" s="21" t="str">
        <f>+PROVEEDURIAS!A33</f>
        <v>BOLIVAR</v>
      </c>
      <c r="B35" s="21" t="str">
        <f>+PROVEEDURIAS!B33</f>
        <v>TRANSBOLIVAR CA</v>
      </c>
      <c r="C35" s="21">
        <f>+PROVEEDURIAS!C33</f>
        <v>0</v>
      </c>
      <c r="D35" s="21">
        <f>+PROVEEDURIAS!D33</f>
        <v>0</v>
      </c>
      <c r="E35" s="21">
        <f>+PROVEEDURIAS!E33</f>
        <v>0</v>
      </c>
      <c r="F35" s="21">
        <f>+PROVEEDURIAS!F33</f>
        <v>0</v>
      </c>
      <c r="G35" s="21">
        <f>+PROVEEDURIAS!G33</f>
        <v>0</v>
      </c>
      <c r="H35" s="21">
        <f>+PROVEEDURIAS!H33</f>
        <v>0</v>
      </c>
      <c r="I35" s="21">
        <f>+PROVEEDURIAS!I33</f>
        <v>0</v>
      </c>
      <c r="J35" s="21">
        <f>+PROVEEDURIAS!J33</f>
        <v>0</v>
      </c>
      <c r="K35" s="21">
        <f>+PROVEEDURIAS!K33</f>
        <v>0</v>
      </c>
      <c r="L35" s="21">
        <f>+PROVEEDURIAS!L33</f>
        <v>4390</v>
      </c>
      <c r="M35" s="68">
        <f>+PROVEEDURIAS!M33</f>
        <v>14395586.02</v>
      </c>
      <c r="N35" s="21">
        <f>+PROVEEDURIAS!N33</f>
        <v>42698</v>
      </c>
      <c r="O35" s="21">
        <f>+PROVEEDURIAS!O33</f>
        <v>0</v>
      </c>
      <c r="P35" s="21">
        <f>+PROVEEDURIAS!P33</f>
        <v>0</v>
      </c>
      <c r="Q35" s="21" t="str">
        <f>+PROVEEDURIAS!Q33</f>
        <v>X</v>
      </c>
      <c r="R35" s="21">
        <f>+PROVEEDURIAS!R33</f>
        <v>0</v>
      </c>
      <c r="S35" s="21">
        <f>+PROVEEDURIAS!S33</f>
        <v>0</v>
      </c>
      <c r="T35" s="21" t="str">
        <f>+PROVEEDURIAS!T33</f>
        <v>X</v>
      </c>
      <c r="U35" s="21">
        <f>+PROVEEDURIAS!U33</f>
        <v>0</v>
      </c>
      <c r="V35" s="21">
        <f>+PROVEEDURIAS!V33</f>
        <v>0</v>
      </c>
      <c r="W35" s="21" t="str">
        <f>+PROVEEDURIAS!W33</f>
        <v>SURAMERICANA</v>
      </c>
    </row>
    <row r="36" spans="1:23" s="77" customFormat="1" ht="32.25" customHeight="1" x14ac:dyDescent="0.25">
      <c r="A36" s="21" t="str">
        <f>+PROVEEDURIAS!A34</f>
        <v>BOLIVAR</v>
      </c>
      <c r="B36" s="21" t="str">
        <f>+PROVEEDURIAS!B34</f>
        <v>TRANSBOLIVAR CA</v>
      </c>
      <c r="C36" s="21">
        <f>+PROVEEDURIAS!C34</f>
        <v>0</v>
      </c>
      <c r="D36" s="21">
        <f>+PROVEEDURIAS!D34</f>
        <v>0</v>
      </c>
      <c r="E36" s="21">
        <f>+PROVEEDURIAS!E34</f>
        <v>0</v>
      </c>
      <c r="F36" s="21">
        <f>+PROVEEDURIAS!F34</f>
        <v>0</v>
      </c>
      <c r="G36" s="21">
        <f>+PROVEEDURIAS!G34</f>
        <v>0</v>
      </c>
      <c r="H36" s="21">
        <f>+PROVEEDURIAS!H34</f>
        <v>0</v>
      </c>
      <c r="I36" s="21">
        <f>+PROVEEDURIAS!I34</f>
        <v>0</v>
      </c>
      <c r="J36" s="21">
        <f>+PROVEEDURIAS!J34</f>
        <v>0</v>
      </c>
      <c r="K36" s="21">
        <f>+PROVEEDURIAS!K34</f>
        <v>0</v>
      </c>
      <c r="L36" s="21">
        <f>+PROVEEDURIAS!L34</f>
        <v>4389</v>
      </c>
      <c r="M36" s="68">
        <f>+PROVEEDURIAS!M34</f>
        <v>10580059.949999999</v>
      </c>
      <c r="N36" s="21">
        <f>+PROVEEDURIAS!N34</f>
        <v>42698</v>
      </c>
      <c r="O36" s="21">
        <f>+PROVEEDURIAS!O34</f>
        <v>0</v>
      </c>
      <c r="P36" s="21">
        <f>+PROVEEDURIAS!P34</f>
        <v>0</v>
      </c>
      <c r="Q36" s="21" t="str">
        <f>+PROVEEDURIAS!Q34</f>
        <v>X</v>
      </c>
      <c r="R36" s="21">
        <f>+PROVEEDURIAS!R34</f>
        <v>0</v>
      </c>
      <c r="S36" s="21">
        <f>+PROVEEDURIAS!S34</f>
        <v>0</v>
      </c>
      <c r="T36" s="21" t="str">
        <f>+PROVEEDURIAS!T34</f>
        <v>X</v>
      </c>
      <c r="U36" s="21">
        <f>+PROVEEDURIAS!U34</f>
        <v>0</v>
      </c>
      <c r="V36" s="21">
        <f>+PROVEEDURIAS!V34</f>
        <v>0</v>
      </c>
      <c r="W36" s="21" t="str">
        <f>+PROVEEDURIAS!W34</f>
        <v>SURAMERICANA</v>
      </c>
    </row>
    <row r="37" spans="1:23" s="77" customFormat="1" ht="32.25" customHeight="1" x14ac:dyDescent="0.25">
      <c r="A37" s="21" t="str">
        <f>+PROVEEDURIAS!A35</f>
        <v>CARABOBO</v>
      </c>
      <c r="B37" s="21" t="str">
        <f>+PROVEEDURIAS!B35</f>
        <v>TRANSCARABOBO</v>
      </c>
      <c r="C37" s="21">
        <f>+PROVEEDURIAS!C35</f>
        <v>310</v>
      </c>
      <c r="D37" s="21">
        <f>+PROVEEDURIAS!D35</f>
        <v>0</v>
      </c>
      <c r="E37" s="21">
        <f>+PROVEEDURIAS!E35</f>
        <v>0</v>
      </c>
      <c r="F37" s="21">
        <f>+PROVEEDURIAS!F35</f>
        <v>0</v>
      </c>
      <c r="G37" s="21">
        <f>+PROVEEDURIAS!G35</f>
        <v>0</v>
      </c>
      <c r="H37" s="21">
        <f>+PROVEEDURIAS!H35</f>
        <v>0</v>
      </c>
      <c r="I37" s="21">
        <f>+PROVEEDURIAS!I35</f>
        <v>0</v>
      </c>
      <c r="J37" s="21">
        <f>+PROVEEDURIAS!J35</f>
        <v>0</v>
      </c>
      <c r="K37" s="21">
        <f>+PROVEEDURIAS!K35</f>
        <v>0</v>
      </c>
      <c r="L37" s="21" t="str">
        <f>+PROVEEDURIAS!L35</f>
        <v>PED-10-006142</v>
      </c>
      <c r="M37" s="68">
        <f>+PROVEEDURIAS!M35</f>
        <v>14069104</v>
      </c>
      <c r="N37" s="21">
        <f>+PROVEEDURIAS!N35</f>
        <v>42781</v>
      </c>
      <c r="O37" s="21">
        <f>+PROVEEDURIAS!O35</f>
        <v>0</v>
      </c>
      <c r="P37" s="21">
        <f>+PROVEEDURIAS!P35</f>
        <v>0</v>
      </c>
      <c r="Q37" s="21" t="str">
        <f>+PROVEEDURIAS!Q35</f>
        <v>X</v>
      </c>
      <c r="R37" s="21">
        <f>+PROVEEDURIAS!R35</f>
        <v>0</v>
      </c>
      <c r="S37" s="21">
        <f>+PROVEEDURIAS!S35</f>
        <v>0</v>
      </c>
      <c r="T37" s="21" t="str">
        <f>+PROVEEDURIAS!T35</f>
        <v>X</v>
      </c>
      <c r="U37" s="21">
        <f>+PROVEEDURIAS!U35</f>
        <v>0</v>
      </c>
      <c r="V37" s="21">
        <f>+PROVEEDURIAS!V35</f>
        <v>0</v>
      </c>
      <c r="W37" s="21" t="str">
        <f>+PROVEEDURIAS!W35</f>
        <v>METROLLANTAS</v>
      </c>
    </row>
    <row r="38" spans="1:23" s="77" customFormat="1" ht="32.25" customHeight="1" x14ac:dyDescent="0.25">
      <c r="A38" s="21" t="str">
        <f>+PROVEEDURIAS!A36</f>
        <v>SUCRE</v>
      </c>
      <c r="B38" s="21" t="str">
        <f>+PROVEEDURIAS!B36</f>
        <v xml:space="preserve"> EMPRESA DE PROPIEDAD SOCIAL TRANSMONAGAS S.A.</v>
      </c>
      <c r="C38" s="21">
        <f>+PROVEEDURIAS!C36</f>
        <v>0</v>
      </c>
      <c r="D38" s="21">
        <f>+PROVEEDURIAS!D36</f>
        <v>0</v>
      </c>
      <c r="E38" s="21">
        <f>+PROVEEDURIAS!E36</f>
        <v>0</v>
      </c>
      <c r="F38" s="21">
        <f>+PROVEEDURIAS!F36</f>
        <v>0</v>
      </c>
      <c r="G38" s="21">
        <f>+PROVEEDURIAS!G36</f>
        <v>0</v>
      </c>
      <c r="H38" s="21">
        <f>+PROVEEDURIAS!H36</f>
        <v>0</v>
      </c>
      <c r="I38" s="21">
        <f>+PROVEEDURIAS!I36</f>
        <v>0</v>
      </c>
      <c r="J38" s="21">
        <f>+PROVEEDURIAS!J36</f>
        <v>0</v>
      </c>
      <c r="K38" s="21">
        <f>+PROVEEDURIAS!K36</f>
        <v>0</v>
      </c>
      <c r="L38" s="21">
        <f>+PROVEEDURIAS!L36</f>
        <v>4287</v>
      </c>
      <c r="M38" s="68">
        <f>+PROVEEDURIAS!M36</f>
        <v>10580059.949999999</v>
      </c>
      <c r="N38" s="21">
        <f>+PROVEEDURIAS!N36</f>
        <v>42698</v>
      </c>
      <c r="O38" s="21">
        <f>+PROVEEDURIAS!O36</f>
        <v>0</v>
      </c>
      <c r="P38" s="21">
        <f>+PROVEEDURIAS!P36</f>
        <v>0</v>
      </c>
      <c r="Q38" s="21" t="str">
        <f>+PROVEEDURIAS!Q36</f>
        <v>X</v>
      </c>
      <c r="R38" s="21">
        <f>+PROVEEDURIAS!R36</f>
        <v>0</v>
      </c>
      <c r="S38" s="21">
        <f>+PROVEEDURIAS!S36</f>
        <v>0</v>
      </c>
      <c r="T38" s="21" t="str">
        <f>+PROVEEDURIAS!T36</f>
        <v>X</v>
      </c>
      <c r="U38" s="21">
        <f>+PROVEEDURIAS!U36</f>
        <v>0</v>
      </c>
      <c r="V38" s="21">
        <f>+PROVEEDURIAS!V36</f>
        <v>0</v>
      </c>
      <c r="W38" s="21" t="str">
        <f>+PROVEEDURIAS!W36</f>
        <v>SURAMERICANA</v>
      </c>
    </row>
    <row r="39" spans="1:23" s="77" customFormat="1" ht="32.25" customHeight="1" x14ac:dyDescent="0.25">
      <c r="A39" s="21" t="str">
        <f>+PROVEEDURIAS!A37</f>
        <v>BOLIVAR</v>
      </c>
      <c r="B39" s="21" t="str">
        <f>+PROVEEDURIAS!B37</f>
        <v>TRANSBOLIVAR</v>
      </c>
      <c r="C39" s="21">
        <f>+PROVEEDURIAS!C37</f>
        <v>100</v>
      </c>
      <c r="D39" s="21">
        <f>+PROVEEDURIAS!D37</f>
        <v>0</v>
      </c>
      <c r="E39" s="21">
        <f>+PROVEEDURIAS!E37</f>
        <v>0</v>
      </c>
      <c r="F39" s="21">
        <f>+PROVEEDURIAS!F37</f>
        <v>0</v>
      </c>
      <c r="G39" s="21">
        <f>+PROVEEDURIAS!G37</f>
        <v>0</v>
      </c>
      <c r="H39" s="21">
        <f>+PROVEEDURIAS!H37</f>
        <v>0</v>
      </c>
      <c r="I39" s="21">
        <f>+PROVEEDURIAS!I37</f>
        <v>0</v>
      </c>
      <c r="J39" s="21">
        <f>+PROVEEDURIAS!J37</f>
        <v>0</v>
      </c>
      <c r="K39" s="21">
        <f>+PROVEEDURIAS!K37</f>
        <v>0</v>
      </c>
      <c r="L39" s="21" t="str">
        <f>+PROVEEDURIAS!L37</f>
        <v>10-005964</v>
      </c>
      <c r="M39" s="68">
        <f>+PROVEEDURIAS!M37</f>
        <v>10463040.000000002</v>
      </c>
      <c r="N39" s="21">
        <f>+PROVEEDURIAS!N37</f>
        <v>42779</v>
      </c>
      <c r="O39" s="21">
        <f>+PROVEEDURIAS!O37</f>
        <v>0</v>
      </c>
      <c r="P39" s="21">
        <f>+PROVEEDURIAS!P37</f>
        <v>0</v>
      </c>
      <c r="Q39" s="21" t="str">
        <f>+PROVEEDURIAS!Q37</f>
        <v>X</v>
      </c>
      <c r="R39" s="21">
        <f>+PROVEEDURIAS!R37</f>
        <v>0</v>
      </c>
      <c r="S39" s="21">
        <f>+PROVEEDURIAS!S37</f>
        <v>0</v>
      </c>
      <c r="T39" s="21" t="str">
        <f>+PROVEEDURIAS!T37</f>
        <v>X</v>
      </c>
      <c r="U39" s="21">
        <f>+PROVEEDURIAS!U37</f>
        <v>0</v>
      </c>
      <c r="V39" s="21">
        <f>+PROVEEDURIAS!V37</f>
        <v>0</v>
      </c>
      <c r="W39" s="21" t="str">
        <f>+PROVEEDURIAS!W37</f>
        <v>METROLLANTAS</v>
      </c>
    </row>
    <row r="40" spans="1:23" s="77" customFormat="1" ht="32.25" customHeight="1" x14ac:dyDescent="0.25">
      <c r="A40" s="21" t="str">
        <f>+PROVEEDURIAS!A38</f>
        <v>TACHIRA</v>
      </c>
      <c r="B40" s="21" t="str">
        <f>+PROVEEDURIAS!B38</f>
        <v>(COBISERTA, C,A.) COMERCIALIZADORA DE BIENES Y SERVICIOS DEL ESTADO TACHIRA</v>
      </c>
      <c r="C40" s="21">
        <f>+PROVEEDURIAS!C38</f>
        <v>0</v>
      </c>
      <c r="D40" s="21">
        <f>+PROVEEDURIAS!D38</f>
        <v>299</v>
      </c>
      <c r="E40" s="21">
        <f>+PROVEEDURIAS!E38</f>
        <v>0</v>
      </c>
      <c r="F40" s="21">
        <f>+PROVEEDURIAS!F38</f>
        <v>0</v>
      </c>
      <c r="G40" s="21">
        <f>+PROVEEDURIAS!G38</f>
        <v>0</v>
      </c>
      <c r="H40" s="21">
        <f>+PROVEEDURIAS!H38</f>
        <v>0</v>
      </c>
      <c r="I40" s="21">
        <f>+PROVEEDURIAS!I38</f>
        <v>0</v>
      </c>
      <c r="J40" s="21">
        <f>+PROVEEDURIAS!J38</f>
        <v>0</v>
      </c>
      <c r="K40" s="21">
        <f>+PROVEEDURIAS!K38</f>
        <v>0</v>
      </c>
      <c r="L40" s="21" t="str">
        <f>+PROVEEDURIAS!L38</f>
        <v>10PR-034</v>
      </c>
      <c r="M40" s="68">
        <f>+PROVEEDURIAS!M38</f>
        <v>9119867.3300000001</v>
      </c>
      <c r="N40" s="21">
        <f>+PROVEEDURIAS!N38</f>
        <v>42780</v>
      </c>
      <c r="O40" s="21">
        <f>+PROVEEDURIAS!O38</f>
        <v>0</v>
      </c>
      <c r="P40" s="21">
        <f>+PROVEEDURIAS!P38</f>
        <v>0</v>
      </c>
      <c r="Q40" s="21" t="str">
        <f>+PROVEEDURIAS!Q38</f>
        <v>X</v>
      </c>
      <c r="R40" s="21">
        <f>+PROVEEDURIAS!R38</f>
        <v>0</v>
      </c>
      <c r="S40" s="21">
        <f>+PROVEEDURIAS!S38</f>
        <v>0</v>
      </c>
      <c r="T40" s="21" t="str">
        <f>+PROVEEDURIAS!T38</f>
        <v>X</v>
      </c>
      <c r="U40" s="21">
        <f>+PROVEEDURIAS!U38</f>
        <v>0</v>
      </c>
      <c r="V40" s="21">
        <f>+PROVEEDURIAS!V38</f>
        <v>0</v>
      </c>
      <c r="W40" s="21" t="str">
        <f>+PROVEEDURIAS!W38</f>
        <v>SURAMERICANA</v>
      </c>
    </row>
    <row r="41" spans="1:23" s="77" customFormat="1" ht="32.25" customHeight="1" x14ac:dyDescent="0.25">
      <c r="A41" s="21" t="str">
        <f>+PROVEEDURIAS!A39</f>
        <v>TACHIRA</v>
      </c>
      <c r="B41" s="21" t="str">
        <f>+PROVEEDURIAS!B39</f>
        <v>COMERCIALIZADORA DE BIENES Y SERVICIOS DEL ESTADO (COBISERTA,C.A)</v>
      </c>
      <c r="C41" s="21">
        <f>+PROVEEDURIAS!C39</f>
        <v>40</v>
      </c>
      <c r="D41" s="21">
        <f>+PROVEEDURIAS!D39</f>
        <v>0</v>
      </c>
      <c r="E41" s="21">
        <f>+PROVEEDURIAS!E39</f>
        <v>0</v>
      </c>
      <c r="F41" s="21">
        <f>+PROVEEDURIAS!F39</f>
        <v>0</v>
      </c>
      <c r="G41" s="21">
        <f>+PROVEEDURIAS!G39</f>
        <v>0</v>
      </c>
      <c r="H41" s="21">
        <f>+PROVEEDURIAS!H39</f>
        <v>0</v>
      </c>
      <c r="I41" s="21">
        <f>+PROVEEDURIAS!I39</f>
        <v>0</v>
      </c>
      <c r="J41" s="21">
        <f>+PROVEEDURIAS!J39</f>
        <v>0</v>
      </c>
      <c r="K41" s="21">
        <f>+PROVEEDURIAS!K39</f>
        <v>0</v>
      </c>
      <c r="L41" s="21" t="str">
        <f>+PROVEEDURIAS!L39</f>
        <v>PED-10-017030</v>
      </c>
      <c r="M41" s="68">
        <f>+PROVEEDURIAS!M39</f>
        <v>529580.80000000005</v>
      </c>
      <c r="N41" s="21">
        <f>+PROVEEDURIAS!N39</f>
        <v>42781</v>
      </c>
      <c r="O41" s="21">
        <f>+PROVEEDURIAS!O39</f>
        <v>0</v>
      </c>
      <c r="P41" s="21">
        <f>+PROVEEDURIAS!P39</f>
        <v>0</v>
      </c>
      <c r="Q41" s="21" t="str">
        <f>+PROVEEDURIAS!Q39</f>
        <v>X</v>
      </c>
      <c r="R41" s="21">
        <f>+PROVEEDURIAS!R39</f>
        <v>0</v>
      </c>
      <c r="S41" s="21">
        <f>+PROVEEDURIAS!S39</f>
        <v>0</v>
      </c>
      <c r="T41" s="21" t="str">
        <f>+PROVEEDURIAS!T39</f>
        <v>X</v>
      </c>
      <c r="U41" s="21">
        <f>+PROVEEDURIAS!U39</f>
        <v>0</v>
      </c>
      <c r="V41" s="21">
        <f>+PROVEEDURIAS!V39</f>
        <v>0</v>
      </c>
      <c r="W41" s="21" t="str">
        <f>+PROVEEDURIAS!W39</f>
        <v>INVERTROPOLIS</v>
      </c>
    </row>
    <row r="42" spans="1:23" s="77" customFormat="1" ht="32.25" customHeight="1" x14ac:dyDescent="0.25">
      <c r="A42" s="21" t="str">
        <f>+PROVEEDURIAS!A40</f>
        <v>TACHIRA</v>
      </c>
      <c r="B42" s="21" t="str">
        <f>+PROVEEDURIAS!B40</f>
        <v>COBISERTA, C.A. (TÁCHIRA)</v>
      </c>
      <c r="C42" s="21">
        <f>+PROVEEDURIAS!C40</f>
        <v>150</v>
      </c>
      <c r="D42" s="21">
        <f>+PROVEEDURIAS!D40</f>
        <v>0</v>
      </c>
      <c r="E42" s="21">
        <f>+PROVEEDURIAS!E40</f>
        <v>0</v>
      </c>
      <c r="F42" s="21">
        <f>+PROVEEDURIAS!F40</f>
        <v>0</v>
      </c>
      <c r="G42" s="21">
        <f>+PROVEEDURIAS!G40</f>
        <v>0</v>
      </c>
      <c r="H42" s="21">
        <f>+PROVEEDURIAS!H40</f>
        <v>0</v>
      </c>
      <c r="I42" s="21">
        <f>+PROVEEDURIAS!I40</f>
        <v>0</v>
      </c>
      <c r="J42" s="21">
        <f>+PROVEEDURIAS!J40</f>
        <v>0</v>
      </c>
      <c r="K42" s="21">
        <f>+PROVEEDURIAS!K40</f>
        <v>0</v>
      </c>
      <c r="L42" s="21">
        <f>+PROVEEDURIAS!L40</f>
        <v>208375</v>
      </c>
      <c r="M42" s="68">
        <f>+PROVEEDURIAS!M40</f>
        <v>5200334.38</v>
      </c>
      <c r="N42" s="21">
        <f>+PROVEEDURIAS!N40</f>
        <v>42780</v>
      </c>
      <c r="O42" s="21">
        <f>+PROVEEDURIAS!O40</f>
        <v>0</v>
      </c>
      <c r="P42" s="21">
        <f>+PROVEEDURIAS!P40</f>
        <v>0</v>
      </c>
      <c r="Q42" s="21" t="str">
        <f>+PROVEEDURIAS!Q40</f>
        <v>X</v>
      </c>
      <c r="R42" s="21">
        <f>+PROVEEDURIAS!R40</f>
        <v>0</v>
      </c>
      <c r="S42" s="21">
        <f>+PROVEEDURIAS!S40</f>
        <v>0</v>
      </c>
      <c r="T42" s="21" t="str">
        <f>+PROVEEDURIAS!T40</f>
        <v>X</v>
      </c>
      <c r="U42" s="21">
        <f>+PROVEEDURIAS!U40</f>
        <v>0</v>
      </c>
      <c r="V42" s="21">
        <f>+PROVEEDURIAS!V40</f>
        <v>0</v>
      </c>
      <c r="W42" s="21" t="str">
        <f>+PROVEEDURIAS!W40</f>
        <v>CAUCHOS DEL SUR, C.A.</v>
      </c>
    </row>
    <row r="43" spans="1:23" s="77" customFormat="1" ht="32.25" customHeight="1" x14ac:dyDescent="0.25">
      <c r="A43" s="21" t="str">
        <f>+PROVEEDURIAS!A41</f>
        <v>ZULIA</v>
      </c>
      <c r="B43" s="21" t="str">
        <f>+PROVEEDURIAS!B41</f>
        <v>PROBINRESCA</v>
      </c>
      <c r="C43" s="21">
        <f>+PROVEEDURIAS!C41</f>
        <v>74</v>
      </c>
      <c r="D43" s="21">
        <f>+PROVEEDURIAS!D41</f>
        <v>0</v>
      </c>
      <c r="E43" s="21">
        <f>+PROVEEDURIAS!E41</f>
        <v>0</v>
      </c>
      <c r="F43" s="21">
        <f>+PROVEEDURIAS!F41</f>
        <v>0</v>
      </c>
      <c r="G43" s="21">
        <f>+PROVEEDURIAS!G41</f>
        <v>0</v>
      </c>
      <c r="H43" s="21">
        <f>+PROVEEDURIAS!H41</f>
        <v>0</v>
      </c>
      <c r="I43" s="21">
        <f>+PROVEEDURIAS!I41</f>
        <v>0</v>
      </c>
      <c r="J43" s="21">
        <f>+PROVEEDURIAS!J41</f>
        <v>0</v>
      </c>
      <c r="K43" s="21">
        <f>+PROVEEDURIAS!K41</f>
        <v>0</v>
      </c>
      <c r="L43" s="21" t="str">
        <f>+PROVEEDURIAS!L41</f>
        <v>FAC-10-006006</v>
      </c>
      <c r="M43" s="68">
        <f>+PROVEEDURIAS!M41</f>
        <v>3310787.2</v>
      </c>
      <c r="N43" s="21">
        <f>+PROVEEDURIAS!N41</f>
        <v>42782</v>
      </c>
      <c r="O43" s="21">
        <f>+PROVEEDURIAS!O41</f>
        <v>0</v>
      </c>
      <c r="P43" s="21">
        <f>+PROVEEDURIAS!P41</f>
        <v>0</v>
      </c>
      <c r="Q43" s="21" t="str">
        <f>+PROVEEDURIAS!Q41</f>
        <v>X</v>
      </c>
      <c r="R43" s="21">
        <f>+PROVEEDURIAS!R41</f>
        <v>0</v>
      </c>
      <c r="S43" s="21">
        <f>+PROVEEDURIAS!S41</f>
        <v>0</v>
      </c>
      <c r="T43" s="21" t="str">
        <f>+PROVEEDURIAS!T41</f>
        <v>X</v>
      </c>
      <c r="U43" s="21">
        <f>+PROVEEDURIAS!U41</f>
        <v>0</v>
      </c>
      <c r="V43" s="21">
        <f>+PROVEEDURIAS!V41</f>
        <v>0</v>
      </c>
      <c r="W43" s="21" t="str">
        <f>+PROVEEDURIAS!W41</f>
        <v>METROLLANTAS</v>
      </c>
    </row>
    <row r="44" spans="1:23" s="77" customFormat="1" ht="32.25" customHeight="1" x14ac:dyDescent="0.25">
      <c r="A44" s="21" t="str">
        <f>+PROVEEDURIAS!A42</f>
        <v>ZULIA</v>
      </c>
      <c r="B44" s="21" t="str">
        <f>+PROVEEDURIAS!B42</f>
        <v>MULTIMARCA DEL ZULIA, S.A.  (VILLA DEL ROSARIO)</v>
      </c>
      <c r="C44" s="21">
        <f>+PROVEEDURIAS!C42</f>
        <v>30</v>
      </c>
      <c r="D44" s="21">
        <f>+PROVEEDURIAS!D42</f>
        <v>0</v>
      </c>
      <c r="E44" s="21">
        <f>+PROVEEDURIAS!E42</f>
        <v>0</v>
      </c>
      <c r="F44" s="21">
        <f>+PROVEEDURIAS!F42</f>
        <v>0</v>
      </c>
      <c r="G44" s="21">
        <f>+PROVEEDURIAS!G42</f>
        <v>0</v>
      </c>
      <c r="H44" s="21">
        <f>+PROVEEDURIAS!H42</f>
        <v>0</v>
      </c>
      <c r="I44" s="21">
        <f>+PROVEEDURIAS!I42</f>
        <v>0</v>
      </c>
      <c r="J44" s="21">
        <f>+PROVEEDURIAS!J42</f>
        <v>0</v>
      </c>
      <c r="K44" s="21">
        <f>+PROVEEDURIAS!K42</f>
        <v>0</v>
      </c>
      <c r="L44" s="21" t="str">
        <f>+PROVEEDURIAS!L42</f>
        <v>FAC-10-025154</v>
      </c>
      <c r="M44" s="68">
        <f>+PROVEEDURIAS!M42</f>
        <v>275788.79999999999</v>
      </c>
      <c r="N44" s="21">
        <f>+PROVEEDURIAS!N42</f>
        <v>42782</v>
      </c>
      <c r="O44" s="21">
        <f>+PROVEEDURIAS!O42</f>
        <v>0</v>
      </c>
      <c r="P44" s="21">
        <f>+PROVEEDURIAS!P42</f>
        <v>0</v>
      </c>
      <c r="Q44" s="21" t="str">
        <f>+PROVEEDURIAS!Q42</f>
        <v>X</v>
      </c>
      <c r="R44" s="21">
        <f>+PROVEEDURIAS!R42</f>
        <v>0</v>
      </c>
      <c r="S44" s="21">
        <f>+PROVEEDURIAS!S42</f>
        <v>0</v>
      </c>
      <c r="T44" s="21" t="str">
        <f>+PROVEEDURIAS!T42</f>
        <v>X</v>
      </c>
      <c r="U44" s="21">
        <f>+PROVEEDURIAS!U42</f>
        <v>0</v>
      </c>
      <c r="V44" s="21">
        <f>+PROVEEDURIAS!V42</f>
        <v>0</v>
      </c>
      <c r="W44" s="21" t="str">
        <f>+PROVEEDURIAS!W42</f>
        <v>INVERTROPOLIS</v>
      </c>
    </row>
    <row r="45" spans="1:23" s="77" customFormat="1" ht="32.25" customHeight="1" x14ac:dyDescent="0.25">
      <c r="A45" s="21" t="str">
        <f>+PROVEEDURIAS!A43</f>
        <v>ZULIA</v>
      </c>
      <c r="B45" s="21" t="str">
        <f>+PROVEEDURIAS!B43</f>
        <v>MULTIMARCA DEL ZULIA, S.A.  (CAJA SECA)</v>
      </c>
      <c r="C45" s="21">
        <f>+PROVEEDURIAS!C43</f>
        <v>30</v>
      </c>
      <c r="D45" s="21">
        <f>+PROVEEDURIAS!D43</f>
        <v>0</v>
      </c>
      <c r="E45" s="21">
        <f>+PROVEEDURIAS!E43</f>
        <v>0</v>
      </c>
      <c r="F45" s="21">
        <f>+PROVEEDURIAS!F43</f>
        <v>0</v>
      </c>
      <c r="G45" s="21">
        <f>+PROVEEDURIAS!G43</f>
        <v>0</v>
      </c>
      <c r="H45" s="21">
        <f>+PROVEEDURIAS!H43</f>
        <v>0</v>
      </c>
      <c r="I45" s="21">
        <f>+PROVEEDURIAS!I43</f>
        <v>0</v>
      </c>
      <c r="J45" s="21">
        <f>+PROVEEDURIAS!J43</f>
        <v>0</v>
      </c>
      <c r="K45" s="21">
        <f>+PROVEEDURIAS!K43</f>
        <v>0</v>
      </c>
      <c r="L45" s="21" t="str">
        <f>+PROVEEDURIAS!L43</f>
        <v>FACT-10-025164</v>
      </c>
      <c r="M45" s="68">
        <f>+PROVEEDURIAS!M43</f>
        <v>275788.79999999999</v>
      </c>
      <c r="N45" s="21">
        <f>+PROVEEDURIAS!N43</f>
        <v>42786</v>
      </c>
      <c r="O45" s="21">
        <f>+PROVEEDURIAS!O43</f>
        <v>0</v>
      </c>
      <c r="P45" s="21">
        <f>+PROVEEDURIAS!P43</f>
        <v>0</v>
      </c>
      <c r="Q45" s="21" t="str">
        <f>+PROVEEDURIAS!Q43</f>
        <v>X</v>
      </c>
      <c r="R45" s="21">
        <f>+PROVEEDURIAS!R43</f>
        <v>0</v>
      </c>
      <c r="S45" s="21">
        <f>+PROVEEDURIAS!S43</f>
        <v>0</v>
      </c>
      <c r="T45" s="21" t="str">
        <f>+PROVEEDURIAS!T43</f>
        <v>X</v>
      </c>
      <c r="U45" s="21">
        <f>+PROVEEDURIAS!U43</f>
        <v>0</v>
      </c>
      <c r="V45" s="21">
        <f>+PROVEEDURIAS!V43</f>
        <v>0</v>
      </c>
      <c r="W45" s="21" t="str">
        <f>+PROVEEDURIAS!W43</f>
        <v>INVERTROPOLIS</v>
      </c>
    </row>
    <row r="46" spans="1:23" s="77" customFormat="1" ht="32.25" customHeight="1" x14ac:dyDescent="0.25">
      <c r="A46" s="21" t="str">
        <f>+PROVEEDURIAS!A44</f>
        <v>ZULIA</v>
      </c>
      <c r="B46" s="21" t="str">
        <f>+PROVEEDURIAS!B44</f>
        <v>MULTIMARCA DEL ZULIA, S.A.  (COSTA ORIENTAL)</v>
      </c>
      <c r="C46" s="21">
        <f>+PROVEEDURIAS!C44</f>
        <v>50</v>
      </c>
      <c r="D46" s="21">
        <f>+PROVEEDURIAS!D44</f>
        <v>0</v>
      </c>
      <c r="E46" s="21">
        <f>+PROVEEDURIAS!E44</f>
        <v>0</v>
      </c>
      <c r="F46" s="21">
        <f>+PROVEEDURIAS!F44</f>
        <v>0</v>
      </c>
      <c r="G46" s="21">
        <f>+PROVEEDURIAS!G44</f>
        <v>0</v>
      </c>
      <c r="H46" s="21">
        <f>+PROVEEDURIAS!H44</f>
        <v>0</v>
      </c>
      <c r="I46" s="21">
        <f>+PROVEEDURIAS!I44</f>
        <v>0</v>
      </c>
      <c r="J46" s="21">
        <f>+PROVEEDURIAS!J44</f>
        <v>0</v>
      </c>
      <c r="K46" s="21">
        <f>+PROVEEDURIAS!K44</f>
        <v>0</v>
      </c>
      <c r="L46" s="21" t="str">
        <f>+PROVEEDURIAS!L44</f>
        <v>FAC-10-025163</v>
      </c>
      <c r="M46" s="68">
        <f>+PROVEEDURIAS!M44</f>
        <v>459648</v>
      </c>
      <c r="N46" s="21">
        <f>+PROVEEDURIAS!N44</f>
        <v>42786</v>
      </c>
      <c r="O46" s="21">
        <f>+PROVEEDURIAS!O44</f>
        <v>0</v>
      </c>
      <c r="P46" s="21">
        <f>+PROVEEDURIAS!P44</f>
        <v>0</v>
      </c>
      <c r="Q46" s="21" t="str">
        <f>+PROVEEDURIAS!Q44</f>
        <v>X</v>
      </c>
      <c r="R46" s="21">
        <f>+PROVEEDURIAS!R44</f>
        <v>0</v>
      </c>
      <c r="S46" s="21">
        <f>+PROVEEDURIAS!S44</f>
        <v>0</v>
      </c>
      <c r="T46" s="21" t="str">
        <f>+PROVEEDURIAS!T44</f>
        <v>X</v>
      </c>
      <c r="U46" s="21">
        <f>+PROVEEDURIAS!U44</f>
        <v>0</v>
      </c>
      <c r="V46" s="21">
        <f>+PROVEEDURIAS!V44</f>
        <v>0</v>
      </c>
      <c r="W46" s="21" t="str">
        <f>+PROVEEDURIAS!W44</f>
        <v>INVERTROPOLIS</v>
      </c>
    </row>
    <row r="47" spans="1:23" s="77" customFormat="1" ht="32.25" customHeight="1" x14ac:dyDescent="0.25">
      <c r="A47" s="21" t="str">
        <f>+PROVEEDURIAS!A45</f>
        <v>ZULIA</v>
      </c>
      <c r="B47" s="21" t="str">
        <f>+PROVEEDURIAS!B45</f>
        <v>MULTIMARCA DEL ZULIA, S.A.   (MARACAIBO)</v>
      </c>
      <c r="C47" s="21">
        <f>+PROVEEDURIAS!C45</f>
        <v>60</v>
      </c>
      <c r="D47" s="21">
        <f>+PROVEEDURIAS!D45</f>
        <v>0</v>
      </c>
      <c r="E47" s="21">
        <f>+PROVEEDURIAS!E45</f>
        <v>0</v>
      </c>
      <c r="F47" s="21">
        <f>+PROVEEDURIAS!F45</f>
        <v>0</v>
      </c>
      <c r="G47" s="21">
        <f>+PROVEEDURIAS!G45</f>
        <v>0</v>
      </c>
      <c r="H47" s="21">
        <f>+PROVEEDURIAS!H45</f>
        <v>0</v>
      </c>
      <c r="I47" s="21">
        <f>+PROVEEDURIAS!I45</f>
        <v>0</v>
      </c>
      <c r="J47" s="21">
        <f>+PROVEEDURIAS!J45</f>
        <v>0</v>
      </c>
      <c r="K47" s="21">
        <f>+PROVEEDURIAS!K45</f>
        <v>0</v>
      </c>
      <c r="L47" s="21" t="str">
        <f>+PROVEEDURIAS!L45</f>
        <v>FAC-10-025162</v>
      </c>
      <c r="M47" s="68">
        <f>+PROVEEDURIAS!M45</f>
        <v>551577.59999999998</v>
      </c>
      <c r="N47" s="21">
        <f>+PROVEEDURIAS!N45</f>
        <v>42786</v>
      </c>
      <c r="O47" s="21">
        <f>+PROVEEDURIAS!O45</f>
        <v>0</v>
      </c>
      <c r="P47" s="21">
        <f>+PROVEEDURIAS!P45</f>
        <v>0</v>
      </c>
      <c r="Q47" s="21" t="str">
        <f>+PROVEEDURIAS!Q45</f>
        <v>X</v>
      </c>
      <c r="R47" s="21">
        <f>+PROVEEDURIAS!R45</f>
        <v>0</v>
      </c>
      <c r="S47" s="21">
        <f>+PROVEEDURIAS!S45</f>
        <v>0</v>
      </c>
      <c r="T47" s="21" t="str">
        <f>+PROVEEDURIAS!T45</f>
        <v>X</v>
      </c>
      <c r="U47" s="21">
        <f>+PROVEEDURIAS!U45</f>
        <v>0</v>
      </c>
      <c r="V47" s="21">
        <f>+PROVEEDURIAS!V45</f>
        <v>0</v>
      </c>
      <c r="W47" s="21" t="str">
        <f>+PROVEEDURIAS!W45</f>
        <v>INVERTROPOLIS</v>
      </c>
    </row>
    <row r="48" spans="1:23" s="77" customFormat="1" ht="32.25" customHeight="1" x14ac:dyDescent="0.25">
      <c r="A48" s="21" t="str">
        <f>+PROVEEDURIAS!A46</f>
        <v>ZULIA</v>
      </c>
      <c r="B48" s="21" t="str">
        <f>+PROVEEDURIAS!B46</f>
        <v>MULTIMARCA DEL ZULIA, S.A.  (MARACAIBO)</v>
      </c>
      <c r="C48" s="21">
        <f>+PROVEEDURIAS!C46</f>
        <v>60</v>
      </c>
      <c r="D48" s="21">
        <f>+PROVEEDURIAS!D46</f>
        <v>0</v>
      </c>
      <c r="E48" s="21">
        <f>+PROVEEDURIAS!E46</f>
        <v>0</v>
      </c>
      <c r="F48" s="21">
        <f>+PROVEEDURIAS!F46</f>
        <v>0</v>
      </c>
      <c r="G48" s="21">
        <f>+PROVEEDURIAS!G46</f>
        <v>0</v>
      </c>
      <c r="H48" s="21">
        <f>+PROVEEDURIAS!H46</f>
        <v>0</v>
      </c>
      <c r="I48" s="21">
        <f>+PROVEEDURIAS!I46</f>
        <v>0</v>
      </c>
      <c r="J48" s="21">
        <f>+PROVEEDURIAS!J46</f>
        <v>0</v>
      </c>
      <c r="K48" s="21">
        <f>+PROVEEDURIAS!K46</f>
        <v>0</v>
      </c>
      <c r="L48" s="21" t="str">
        <f>+PROVEEDURIAS!L46</f>
        <v>FAC-10-006020</v>
      </c>
      <c r="M48" s="68">
        <f>+PROVEEDURIAS!M46</f>
        <v>1989164.8</v>
      </c>
      <c r="N48" s="21">
        <f>+PROVEEDURIAS!N46</f>
        <v>42786</v>
      </c>
      <c r="O48" s="21">
        <f>+PROVEEDURIAS!O46</f>
        <v>0</v>
      </c>
      <c r="P48" s="21">
        <f>+PROVEEDURIAS!P46</f>
        <v>0</v>
      </c>
      <c r="Q48" s="21" t="str">
        <f>+PROVEEDURIAS!Q46</f>
        <v>X</v>
      </c>
      <c r="R48" s="21">
        <f>+PROVEEDURIAS!R46</f>
        <v>0</v>
      </c>
      <c r="S48" s="21">
        <f>+PROVEEDURIAS!S46</f>
        <v>0</v>
      </c>
      <c r="T48" s="21" t="str">
        <f>+PROVEEDURIAS!T46</f>
        <v>X</v>
      </c>
      <c r="U48" s="21">
        <f>+PROVEEDURIAS!U46</f>
        <v>0</v>
      </c>
      <c r="V48" s="21">
        <f>+PROVEEDURIAS!V46</f>
        <v>0</v>
      </c>
      <c r="W48" s="21" t="str">
        <f>+PROVEEDURIAS!W46</f>
        <v>METROLLANTAS</v>
      </c>
    </row>
    <row r="49" spans="1:23" s="77" customFormat="1" ht="32.25" customHeight="1" x14ac:dyDescent="0.25">
      <c r="A49" s="21" t="str">
        <f>+PROVEEDURIAS!A47</f>
        <v>ZULIA</v>
      </c>
      <c r="B49" s="21" t="str">
        <f>+PROVEEDURIAS!B47</f>
        <v>MULTIMARCA DEL ZULIA, S.A.  (CAJA SECA)</v>
      </c>
      <c r="C49" s="21">
        <f>+PROVEEDURIAS!C47</f>
        <v>80</v>
      </c>
      <c r="D49" s="21">
        <f>+PROVEEDURIAS!D47</f>
        <v>0</v>
      </c>
      <c r="E49" s="21">
        <f>+PROVEEDURIAS!E47</f>
        <v>0</v>
      </c>
      <c r="F49" s="21">
        <f>+PROVEEDURIAS!F47</f>
        <v>0</v>
      </c>
      <c r="G49" s="21">
        <f>+PROVEEDURIAS!G47</f>
        <v>0</v>
      </c>
      <c r="H49" s="21">
        <f>+PROVEEDURIAS!H47</f>
        <v>0</v>
      </c>
      <c r="I49" s="21">
        <f>+PROVEEDURIAS!I47</f>
        <v>0</v>
      </c>
      <c r="J49" s="21">
        <f>+PROVEEDURIAS!J47</f>
        <v>0</v>
      </c>
      <c r="K49" s="21">
        <f>+PROVEEDURIAS!K47</f>
        <v>0</v>
      </c>
      <c r="L49" s="21" t="str">
        <f>+PROVEEDURIAS!L47</f>
        <v>FAC-10-006024</v>
      </c>
      <c r="M49" s="68">
        <f>+PROVEEDURIAS!M47</f>
        <v>2208124.7999999998</v>
      </c>
      <c r="N49" s="21">
        <f>+PROVEEDURIAS!N47</f>
        <v>42786</v>
      </c>
      <c r="O49" s="21">
        <f>+PROVEEDURIAS!O47</f>
        <v>0</v>
      </c>
      <c r="P49" s="21">
        <f>+PROVEEDURIAS!P47</f>
        <v>0</v>
      </c>
      <c r="Q49" s="21" t="str">
        <f>+PROVEEDURIAS!Q47</f>
        <v>X</v>
      </c>
      <c r="R49" s="21">
        <f>+PROVEEDURIAS!R47</f>
        <v>0</v>
      </c>
      <c r="S49" s="21">
        <f>+PROVEEDURIAS!S47</f>
        <v>0</v>
      </c>
      <c r="T49" s="21" t="str">
        <f>+PROVEEDURIAS!T47</f>
        <v>X</v>
      </c>
      <c r="U49" s="21">
        <f>+PROVEEDURIAS!U47</f>
        <v>0</v>
      </c>
      <c r="V49" s="21">
        <f>+PROVEEDURIAS!V47</f>
        <v>0</v>
      </c>
      <c r="W49" s="21" t="str">
        <f>+PROVEEDURIAS!W47</f>
        <v>METROLLANTAS</v>
      </c>
    </row>
    <row r="50" spans="1:23" s="77" customFormat="1" ht="32.25" customHeight="1" x14ac:dyDescent="0.25">
      <c r="A50" s="21" t="str">
        <f>+PROVEEDURIAS!A48</f>
        <v>ZULIA</v>
      </c>
      <c r="B50" s="21" t="str">
        <f>+PROVEEDURIAS!B48</f>
        <v>MULTIMARCA DEL ZULIA, S.A.  (VILLA DEL ROSARIO)</v>
      </c>
      <c r="C50" s="21">
        <f>+PROVEEDURIAS!C48</f>
        <v>80</v>
      </c>
      <c r="D50" s="21">
        <f>+PROVEEDURIAS!D48</f>
        <v>0</v>
      </c>
      <c r="E50" s="21">
        <f>+PROVEEDURIAS!E48</f>
        <v>0</v>
      </c>
      <c r="F50" s="21">
        <f>+PROVEEDURIAS!F48</f>
        <v>0</v>
      </c>
      <c r="G50" s="21">
        <f>+PROVEEDURIAS!G48</f>
        <v>0</v>
      </c>
      <c r="H50" s="21">
        <f>+PROVEEDURIAS!H48</f>
        <v>0</v>
      </c>
      <c r="I50" s="21">
        <f>+PROVEEDURIAS!I48</f>
        <v>0</v>
      </c>
      <c r="J50" s="21">
        <f>+PROVEEDURIAS!J48</f>
        <v>0</v>
      </c>
      <c r="K50" s="21">
        <f>+PROVEEDURIAS!K48</f>
        <v>0</v>
      </c>
      <c r="L50" s="21" t="str">
        <f>+PROVEEDURIAS!L48</f>
        <v>FAC-10-005997</v>
      </c>
      <c r="M50" s="68">
        <f>+PROVEEDURIAS!M48</f>
        <v>2208124.7999999998</v>
      </c>
      <c r="N50" s="21">
        <f>+PROVEEDURIAS!N48</f>
        <v>42781</v>
      </c>
      <c r="O50" s="21">
        <f>+PROVEEDURIAS!O48</f>
        <v>0</v>
      </c>
      <c r="P50" s="21">
        <f>+PROVEEDURIAS!P48</f>
        <v>0</v>
      </c>
      <c r="Q50" s="21" t="str">
        <f>+PROVEEDURIAS!Q48</f>
        <v>X</v>
      </c>
      <c r="R50" s="21">
        <f>+PROVEEDURIAS!R48</f>
        <v>0</v>
      </c>
      <c r="S50" s="21">
        <f>+PROVEEDURIAS!S48</f>
        <v>0</v>
      </c>
      <c r="T50" s="21" t="str">
        <f>+PROVEEDURIAS!T48</f>
        <v>X</v>
      </c>
      <c r="U50" s="21">
        <f>+PROVEEDURIAS!U48</f>
        <v>0</v>
      </c>
      <c r="V50" s="21">
        <f>+PROVEEDURIAS!V48</f>
        <v>0</v>
      </c>
      <c r="W50" s="21" t="str">
        <f>+PROVEEDURIAS!W48</f>
        <v>METROLLANTAS</v>
      </c>
    </row>
    <row r="51" spans="1:23" s="77" customFormat="1" ht="32.25" customHeight="1" x14ac:dyDescent="0.25">
      <c r="A51" s="21" t="str">
        <f>+PROVEEDURIAS!A49</f>
        <v>ZULIA</v>
      </c>
      <c r="B51" s="21" t="str">
        <f>+PROVEEDURIAS!B49</f>
        <v>MULTIMARCA DEL ZULIA, S.A.  (COSTA ORIENTAL)</v>
      </c>
      <c r="C51" s="21">
        <f>+PROVEEDURIAS!C49</f>
        <v>60</v>
      </c>
      <c r="D51" s="21">
        <f>+PROVEEDURIAS!D49</f>
        <v>0</v>
      </c>
      <c r="E51" s="21">
        <f>+PROVEEDURIAS!E49</f>
        <v>0</v>
      </c>
      <c r="F51" s="21">
        <f>+PROVEEDURIAS!F49</f>
        <v>0</v>
      </c>
      <c r="G51" s="21">
        <f>+PROVEEDURIAS!G49</f>
        <v>0</v>
      </c>
      <c r="H51" s="21">
        <f>+PROVEEDURIAS!H49</f>
        <v>0</v>
      </c>
      <c r="I51" s="21">
        <f>+PROVEEDURIAS!I49</f>
        <v>0</v>
      </c>
      <c r="J51" s="21">
        <f>+PROVEEDURIAS!J49</f>
        <v>0</v>
      </c>
      <c r="K51" s="21">
        <f>+PROVEEDURIAS!K49</f>
        <v>0</v>
      </c>
      <c r="L51" s="21" t="str">
        <f>+PROVEEDURIAS!L49</f>
        <v>FACT-10-006021</v>
      </c>
      <c r="M51" s="68">
        <f>+PROVEEDURIAS!M49</f>
        <v>1590288</v>
      </c>
      <c r="N51" s="21">
        <f>+PROVEEDURIAS!N49</f>
        <v>42786</v>
      </c>
      <c r="O51" s="21">
        <f>+PROVEEDURIAS!O49</f>
        <v>0</v>
      </c>
      <c r="P51" s="21">
        <f>+PROVEEDURIAS!P49</f>
        <v>0</v>
      </c>
      <c r="Q51" s="21" t="str">
        <f>+PROVEEDURIAS!Q49</f>
        <v>X</v>
      </c>
      <c r="R51" s="21">
        <f>+PROVEEDURIAS!R49</f>
        <v>0</v>
      </c>
      <c r="S51" s="21">
        <f>+PROVEEDURIAS!S49</f>
        <v>0</v>
      </c>
      <c r="T51" s="21" t="str">
        <f>+PROVEEDURIAS!T49</f>
        <v>X</v>
      </c>
      <c r="U51" s="21">
        <f>+PROVEEDURIAS!U49</f>
        <v>0</v>
      </c>
      <c r="V51" s="21">
        <f>+PROVEEDURIAS!V49</f>
        <v>0</v>
      </c>
      <c r="W51" s="21" t="str">
        <f>+PROVEEDURIAS!W49</f>
        <v>METROLLANTAS</v>
      </c>
    </row>
    <row r="52" spans="1:23" s="77" customFormat="1" ht="32.25" customHeight="1" x14ac:dyDescent="0.25">
      <c r="A52" s="21" t="str">
        <f>+PROVEEDURIAS!A50</f>
        <v>MERIDA</v>
      </c>
      <c r="B52" s="21" t="str">
        <f>+PROVEEDURIAS!B50</f>
        <v>PROVEEDURIA SOCIALISTA DE INSUMOS Y REPUESTOS LA AZULITA</v>
      </c>
      <c r="C52" s="21">
        <f>+PROVEEDURIAS!C50</f>
        <v>130</v>
      </c>
      <c r="D52" s="21">
        <f>+PROVEEDURIAS!D50</f>
        <v>0</v>
      </c>
      <c r="E52" s="21">
        <f>+PROVEEDURIAS!E50</f>
        <v>0</v>
      </c>
      <c r="F52" s="21">
        <f>+PROVEEDURIAS!F50</f>
        <v>0</v>
      </c>
      <c r="G52" s="21">
        <f>+PROVEEDURIAS!G50</f>
        <v>0</v>
      </c>
      <c r="H52" s="21">
        <f>+PROVEEDURIAS!H50</f>
        <v>0</v>
      </c>
      <c r="I52" s="21">
        <f>+PROVEEDURIAS!I50</f>
        <v>0</v>
      </c>
      <c r="J52" s="21">
        <f>+PROVEEDURIAS!J50</f>
        <v>0</v>
      </c>
      <c r="K52" s="21">
        <f>+PROVEEDURIAS!K50</f>
        <v>0</v>
      </c>
      <c r="L52" s="21">
        <f>+PROVEEDURIAS!L50</f>
        <v>208246</v>
      </c>
      <c r="M52" s="68">
        <f>+PROVEEDURIAS!M50</f>
        <v>3418205.3</v>
      </c>
      <c r="N52" s="21">
        <f>+PROVEEDURIAS!N50</f>
        <v>42780</v>
      </c>
      <c r="O52" s="21">
        <f>+PROVEEDURIAS!O50</f>
        <v>0</v>
      </c>
      <c r="P52" s="21">
        <f>+PROVEEDURIAS!P50</f>
        <v>0</v>
      </c>
      <c r="Q52" s="21" t="str">
        <f>+PROVEEDURIAS!Q50</f>
        <v>X</v>
      </c>
      <c r="R52" s="21">
        <f>+PROVEEDURIAS!R50</f>
        <v>0</v>
      </c>
      <c r="S52" s="21">
        <f>+PROVEEDURIAS!S50</f>
        <v>0</v>
      </c>
      <c r="T52" s="21" t="str">
        <f>+PROVEEDURIAS!T50</f>
        <v>X</v>
      </c>
      <c r="U52" s="21">
        <f>+PROVEEDURIAS!U50</f>
        <v>0</v>
      </c>
      <c r="V52" s="21">
        <f>+PROVEEDURIAS!V50</f>
        <v>0</v>
      </c>
      <c r="W52" s="21" t="str">
        <f>+PROVEEDURIAS!W50</f>
        <v>CAUCHOS DEL SUR, C.A.</v>
      </c>
    </row>
    <row r="53" spans="1:23" s="77" customFormat="1" ht="32.25" customHeight="1" x14ac:dyDescent="0.25">
      <c r="A53" s="21" t="str">
        <f>+PROVEEDURIAS!A51</f>
        <v>DISTRITO CAPITAL</v>
      </c>
      <c r="B53" s="21" t="str">
        <f>+PROVEEDURIAS!B51</f>
        <v>INST. AUT.SEGURIDAD CIUDADANA Y TRANSPORTE</v>
      </c>
      <c r="C53" s="21">
        <f>+PROVEEDURIAS!C51</f>
        <v>0</v>
      </c>
      <c r="D53" s="21">
        <f>+PROVEEDURIAS!D51</f>
        <v>0</v>
      </c>
      <c r="E53" s="21">
        <f>+PROVEEDURIAS!E51</f>
        <v>0</v>
      </c>
      <c r="F53" s="21">
        <f>+PROVEEDURIAS!F51</f>
        <v>0</v>
      </c>
      <c r="G53" s="21">
        <f>+PROVEEDURIAS!G51</f>
        <v>0</v>
      </c>
      <c r="H53" s="21">
        <f>+PROVEEDURIAS!H51</f>
        <v>0</v>
      </c>
      <c r="I53" s="21">
        <f>+PROVEEDURIAS!I51</f>
        <v>0</v>
      </c>
      <c r="J53" s="21">
        <f>+PROVEEDURIAS!J51</f>
        <v>0</v>
      </c>
      <c r="K53" s="21">
        <f>+PROVEEDURIAS!K51</f>
        <v>0</v>
      </c>
      <c r="L53" s="21" t="str">
        <f>+PROVEEDURIAS!L51</f>
        <v>10-005129</v>
      </c>
      <c r="M53" s="68">
        <f>+PROVEEDURIAS!M51</f>
        <v>2673987</v>
      </c>
      <c r="N53" s="21">
        <f>+PROVEEDURIAS!N51</f>
        <v>42524</v>
      </c>
      <c r="O53" s="21">
        <f>+PROVEEDURIAS!O51</f>
        <v>0</v>
      </c>
      <c r="P53" s="21">
        <f>+PROVEEDURIAS!P51</f>
        <v>0</v>
      </c>
      <c r="Q53" s="21" t="str">
        <f>+PROVEEDURIAS!Q51</f>
        <v>X</v>
      </c>
      <c r="R53" s="21">
        <f>+PROVEEDURIAS!R51</f>
        <v>0</v>
      </c>
      <c r="S53" s="21">
        <f>+PROVEEDURIAS!S51</f>
        <v>0</v>
      </c>
      <c r="T53" s="21" t="str">
        <f>+PROVEEDURIAS!T51</f>
        <v>X</v>
      </c>
      <c r="U53" s="21">
        <f>+PROVEEDURIAS!U51</f>
        <v>0</v>
      </c>
      <c r="V53" s="21">
        <f>+PROVEEDURIAS!V51</f>
        <v>0</v>
      </c>
      <c r="W53" s="21" t="str">
        <f>+PROVEEDURIAS!W51</f>
        <v>METROLLANTAS</v>
      </c>
    </row>
    <row r="54" spans="1:23" s="77" customFormat="1" ht="32.25" customHeight="1" x14ac:dyDescent="0.25">
      <c r="A54" s="21" t="str">
        <f>+PROVEEDURIAS!A52</f>
        <v>LARA</v>
      </c>
      <c r="B54" s="21" t="str">
        <f>+PROVEEDURIAS!B52</f>
        <v>TRANSBARCA</v>
      </c>
      <c r="C54" s="21">
        <f>+PROVEEDURIAS!C52</f>
        <v>136</v>
      </c>
      <c r="D54" s="21">
        <f>+PROVEEDURIAS!D52</f>
        <v>0</v>
      </c>
      <c r="E54" s="21">
        <f>+PROVEEDURIAS!E52</f>
        <v>0</v>
      </c>
      <c r="F54" s="21">
        <f>+PROVEEDURIAS!F52</f>
        <v>0</v>
      </c>
      <c r="G54" s="21">
        <f>+PROVEEDURIAS!G52</f>
        <v>0</v>
      </c>
      <c r="H54" s="21">
        <f>+PROVEEDURIAS!H52</f>
        <v>0</v>
      </c>
      <c r="I54" s="21">
        <f>+PROVEEDURIAS!I52</f>
        <v>0</v>
      </c>
      <c r="J54" s="21">
        <f>+PROVEEDURIAS!J52</f>
        <v>0</v>
      </c>
      <c r="K54" s="21">
        <f>+PROVEEDURIAS!K52</f>
        <v>0</v>
      </c>
      <c r="L54" s="21" t="str">
        <f>+PROVEEDURIAS!L52</f>
        <v>F-10-006001</v>
      </c>
      <c r="M54" s="68">
        <f>+PROVEEDURIAS!M52</f>
        <v>2546790.3999999999</v>
      </c>
      <c r="N54" s="21">
        <f>+PROVEEDURIAS!N52</f>
        <v>42782</v>
      </c>
      <c r="O54" s="21">
        <f>+PROVEEDURIAS!O52</f>
        <v>0</v>
      </c>
      <c r="P54" s="21">
        <f>+PROVEEDURIAS!P52</f>
        <v>0</v>
      </c>
      <c r="Q54" s="21" t="str">
        <f>+PROVEEDURIAS!Q52</f>
        <v>X</v>
      </c>
      <c r="R54" s="21">
        <f>+PROVEEDURIAS!R52</f>
        <v>0</v>
      </c>
      <c r="S54" s="21">
        <f>+PROVEEDURIAS!S52</f>
        <v>0</v>
      </c>
      <c r="T54" s="21" t="str">
        <f>+PROVEEDURIAS!T52</f>
        <v>X</v>
      </c>
      <c r="U54" s="21">
        <f>+PROVEEDURIAS!U52</f>
        <v>0</v>
      </c>
      <c r="V54" s="21">
        <f>+PROVEEDURIAS!V52</f>
        <v>0</v>
      </c>
      <c r="W54" s="21" t="str">
        <f>+PROVEEDURIAS!W52</f>
        <v>METROLLANTAS</v>
      </c>
    </row>
    <row r="55" spans="1:23" s="77" customFormat="1" ht="32.25" customHeight="1" x14ac:dyDescent="0.25">
      <c r="A55" s="21" t="str">
        <f>+PROVEEDURIAS!A53</f>
        <v>LARA</v>
      </c>
      <c r="B55" s="21" t="str">
        <f>+PROVEEDURIAS!B53</f>
        <v>TRANSBARCA</v>
      </c>
      <c r="C55" s="21">
        <f>+PROVEEDURIAS!C53</f>
        <v>112</v>
      </c>
      <c r="D55" s="21">
        <f>+PROVEEDURIAS!D53</f>
        <v>0</v>
      </c>
      <c r="E55" s="21">
        <f>+PROVEEDURIAS!E53</f>
        <v>0</v>
      </c>
      <c r="F55" s="21">
        <f>+PROVEEDURIAS!F53</f>
        <v>0</v>
      </c>
      <c r="G55" s="21">
        <f>+PROVEEDURIAS!G53</f>
        <v>0</v>
      </c>
      <c r="H55" s="21">
        <f>+PROVEEDURIAS!H53</f>
        <v>0</v>
      </c>
      <c r="I55" s="21">
        <f>+PROVEEDURIAS!I53</f>
        <v>0</v>
      </c>
      <c r="J55" s="21">
        <f>+PROVEEDURIAS!J53</f>
        <v>0</v>
      </c>
      <c r="K55" s="21">
        <f>+PROVEEDURIAS!K53</f>
        <v>0</v>
      </c>
      <c r="L55" s="21" t="str">
        <f>+PROVEEDURIAS!L53</f>
        <v>F-10-006000</v>
      </c>
      <c r="M55" s="68">
        <f>+PROVEEDURIAS!M53</f>
        <v>711997.43999999994</v>
      </c>
      <c r="N55" s="21">
        <f>+PROVEEDURIAS!N53</f>
        <v>42782</v>
      </c>
      <c r="O55" s="21">
        <f>+PROVEEDURIAS!O53</f>
        <v>0</v>
      </c>
      <c r="P55" s="21">
        <f>+PROVEEDURIAS!P53</f>
        <v>0</v>
      </c>
      <c r="Q55" s="21" t="str">
        <f>+PROVEEDURIAS!Q53</f>
        <v>X</v>
      </c>
      <c r="R55" s="21">
        <f>+PROVEEDURIAS!R53</f>
        <v>0</v>
      </c>
      <c r="S55" s="21">
        <f>+PROVEEDURIAS!S53</f>
        <v>0</v>
      </c>
      <c r="T55" s="21" t="str">
        <f>+PROVEEDURIAS!T53</f>
        <v>X</v>
      </c>
      <c r="U55" s="21">
        <f>+PROVEEDURIAS!U53</f>
        <v>0</v>
      </c>
      <c r="V55" s="21">
        <f>+PROVEEDURIAS!V53</f>
        <v>0</v>
      </c>
      <c r="W55" s="21" t="str">
        <f>+PROVEEDURIAS!W53</f>
        <v>METROLLANTAS</v>
      </c>
    </row>
    <row r="56" spans="1:23" s="77" customFormat="1" ht="32.25" customHeight="1" x14ac:dyDescent="0.25">
      <c r="A56" s="21" t="str">
        <f>+PROVEEDURIAS!A54</f>
        <v>NUEVA ESPARTA</v>
      </c>
      <c r="B56" s="21" t="str">
        <f>+PROVEEDURIAS!B54</f>
        <v>BUS MARGARITA, S.A.</v>
      </c>
      <c r="C56" s="21">
        <f>+PROVEEDURIAS!C54</f>
        <v>70</v>
      </c>
      <c r="D56" s="21">
        <f>+PROVEEDURIAS!D54</f>
        <v>0</v>
      </c>
      <c r="E56" s="21">
        <f>+PROVEEDURIAS!E54</f>
        <v>0</v>
      </c>
      <c r="F56" s="21">
        <f>+PROVEEDURIAS!F54</f>
        <v>0</v>
      </c>
      <c r="G56" s="21">
        <f>+PROVEEDURIAS!G54</f>
        <v>0</v>
      </c>
      <c r="H56" s="21">
        <f>+PROVEEDURIAS!H54</f>
        <v>0</v>
      </c>
      <c r="I56" s="21">
        <f>+PROVEEDURIAS!I54</f>
        <v>0</v>
      </c>
      <c r="J56" s="21">
        <f>+PROVEEDURIAS!J54</f>
        <v>0</v>
      </c>
      <c r="K56" s="21">
        <f>+PROVEEDURIAS!K54</f>
        <v>0</v>
      </c>
      <c r="L56" s="21" t="str">
        <f>+PROVEEDURIAS!L54</f>
        <v>FAC-10-005985</v>
      </c>
      <c r="M56" s="68">
        <f>+PROVEEDURIAS!M54</f>
        <v>2356860.7999999998</v>
      </c>
      <c r="N56" s="21">
        <f>+PROVEEDURIAS!N54</f>
        <v>42780</v>
      </c>
      <c r="O56" s="21">
        <f>+PROVEEDURIAS!O54</f>
        <v>0</v>
      </c>
      <c r="P56" s="21">
        <f>+PROVEEDURIAS!P54</f>
        <v>0</v>
      </c>
      <c r="Q56" s="21" t="str">
        <f>+PROVEEDURIAS!Q54</f>
        <v>X</v>
      </c>
      <c r="R56" s="21">
        <f>+PROVEEDURIAS!R54</f>
        <v>0</v>
      </c>
      <c r="S56" s="21">
        <f>+PROVEEDURIAS!S54</f>
        <v>0</v>
      </c>
      <c r="T56" s="21" t="str">
        <f>+PROVEEDURIAS!T54</f>
        <v>X</v>
      </c>
      <c r="U56" s="21">
        <f>+PROVEEDURIAS!U54</f>
        <v>0</v>
      </c>
      <c r="V56" s="21">
        <f>+PROVEEDURIAS!V54</f>
        <v>0</v>
      </c>
      <c r="W56" s="21" t="str">
        <f>+PROVEEDURIAS!W54</f>
        <v>METROLLANTAS</v>
      </c>
    </row>
    <row r="57" spans="1:23" s="77" customFormat="1" ht="32.25" customHeight="1" x14ac:dyDescent="0.25">
      <c r="A57" s="21" t="str">
        <f>+PROVEEDURIAS!A55</f>
        <v>NUEVA ESPARTA</v>
      </c>
      <c r="B57" s="21" t="str">
        <f>+PROVEEDURIAS!B55</f>
        <v>BUS MARGARITA, S.A.</v>
      </c>
      <c r="C57" s="21">
        <f>+PROVEEDURIAS!C55</f>
        <v>0</v>
      </c>
      <c r="D57" s="21">
        <f>+PROVEEDURIAS!D55</f>
        <v>120</v>
      </c>
      <c r="E57" s="21">
        <f>+PROVEEDURIAS!E55</f>
        <v>0</v>
      </c>
      <c r="F57" s="21">
        <f>+PROVEEDURIAS!F55</f>
        <v>0</v>
      </c>
      <c r="G57" s="21">
        <f>+PROVEEDURIAS!G55</f>
        <v>0</v>
      </c>
      <c r="H57" s="21">
        <f>+PROVEEDURIAS!H55</f>
        <v>0</v>
      </c>
      <c r="I57" s="21">
        <f>+PROVEEDURIAS!I55</f>
        <v>0</v>
      </c>
      <c r="J57" s="21">
        <f>+PROVEEDURIAS!J55</f>
        <v>0</v>
      </c>
      <c r="K57" s="21">
        <f>+PROVEEDURIAS!K55</f>
        <v>0</v>
      </c>
      <c r="L57" s="21" t="str">
        <f>+PROVEEDURIAS!L55</f>
        <v>10PR-041</v>
      </c>
      <c r="M57" s="68">
        <f>+PROVEEDURIAS!M55</f>
        <v>2873744.16</v>
      </c>
      <c r="N57" s="21">
        <f>+PROVEEDURIAS!N55</f>
        <v>42780</v>
      </c>
      <c r="O57" s="21">
        <f>+PROVEEDURIAS!O55</f>
        <v>0</v>
      </c>
      <c r="P57" s="21">
        <f>+PROVEEDURIAS!P55</f>
        <v>0</v>
      </c>
      <c r="Q57" s="21" t="str">
        <f>+PROVEEDURIAS!Q55</f>
        <v>X</v>
      </c>
      <c r="R57" s="21">
        <f>+PROVEEDURIAS!R55</f>
        <v>0</v>
      </c>
      <c r="S57" s="21">
        <f>+PROVEEDURIAS!S55</f>
        <v>0</v>
      </c>
      <c r="T57" s="21" t="str">
        <f>+PROVEEDURIAS!T55</f>
        <v>X</v>
      </c>
      <c r="U57" s="21">
        <f>+PROVEEDURIAS!U55</f>
        <v>0</v>
      </c>
      <c r="V57" s="21">
        <f>+PROVEEDURIAS!V55</f>
        <v>0</v>
      </c>
      <c r="W57" s="21" t="str">
        <f>+PROVEEDURIAS!W55</f>
        <v>SURAMERICANA</v>
      </c>
    </row>
    <row r="58" spans="1:23" s="77" customFormat="1" ht="32.25" customHeight="1" x14ac:dyDescent="0.25">
      <c r="A58" s="21" t="str">
        <f>+PROVEEDURIAS!A56</f>
        <v>MIRANDA</v>
      </c>
      <c r="B58" s="21" t="str">
        <f>+PROVEEDURIAS!B56</f>
        <v>PROV.SOC.DEL TRANS.PUB.DEL MCPIO BOLIVARIANO  (LOS TEQUES)</v>
      </c>
      <c r="C58" s="21">
        <f>+PROVEEDURIAS!C56</f>
        <v>100</v>
      </c>
      <c r="D58" s="21">
        <f>+PROVEEDURIAS!D56</f>
        <v>0</v>
      </c>
      <c r="E58" s="21">
        <f>+PROVEEDURIAS!E56</f>
        <v>0</v>
      </c>
      <c r="F58" s="21">
        <f>+PROVEEDURIAS!F56</f>
        <v>0</v>
      </c>
      <c r="G58" s="21">
        <f>+PROVEEDURIAS!G56</f>
        <v>0</v>
      </c>
      <c r="H58" s="21">
        <f>+PROVEEDURIAS!H56</f>
        <v>0</v>
      </c>
      <c r="I58" s="21">
        <f>+PROVEEDURIAS!I56</f>
        <v>0</v>
      </c>
      <c r="J58" s="21">
        <f>+PROVEEDURIAS!J56</f>
        <v>0</v>
      </c>
      <c r="K58" s="21">
        <f>+PROVEEDURIAS!K56</f>
        <v>0</v>
      </c>
      <c r="L58" s="21" t="str">
        <f>+PROVEEDURIAS!L56</f>
        <v>PED-10-006144</v>
      </c>
      <c r="M58" s="68">
        <f>+PROVEEDURIAS!M56</f>
        <v>5580691.2000000002</v>
      </c>
      <c r="N58" s="21">
        <f>+PROVEEDURIAS!N56</f>
        <v>42781</v>
      </c>
      <c r="O58" s="21">
        <f>+PROVEEDURIAS!O56</f>
        <v>0</v>
      </c>
      <c r="P58" s="21">
        <f>+PROVEEDURIAS!P56</f>
        <v>0</v>
      </c>
      <c r="Q58" s="21" t="str">
        <f>+PROVEEDURIAS!Q56</f>
        <v>X</v>
      </c>
      <c r="R58" s="21">
        <f>+PROVEEDURIAS!R56</f>
        <v>0</v>
      </c>
      <c r="S58" s="21">
        <f>+PROVEEDURIAS!S56</f>
        <v>0</v>
      </c>
      <c r="T58" s="21" t="str">
        <f>+PROVEEDURIAS!T56</f>
        <v>X</v>
      </c>
      <c r="U58" s="21">
        <f>+PROVEEDURIAS!U56</f>
        <v>0</v>
      </c>
      <c r="V58" s="21">
        <f>+PROVEEDURIAS!V56</f>
        <v>0</v>
      </c>
      <c r="W58" s="21" t="str">
        <f>+PROVEEDURIAS!W56</f>
        <v>METROLLANTAS</v>
      </c>
    </row>
    <row r="59" spans="1:23" s="77" customFormat="1" ht="32.25" customHeight="1" x14ac:dyDescent="0.25">
      <c r="A59" s="21" t="str">
        <f>+PROVEEDURIAS!A57</f>
        <v>MIRANDA</v>
      </c>
      <c r="B59" s="21" t="str">
        <f>+PROVEEDURIAS!B57</f>
        <v>PROVEEDURIA CHARALLAVE, C.A.</v>
      </c>
      <c r="C59" s="21">
        <f>+PROVEEDURIAS!C57</f>
        <v>128</v>
      </c>
      <c r="D59" s="21">
        <f>+PROVEEDURIAS!D57</f>
        <v>0</v>
      </c>
      <c r="E59" s="21">
        <f>+PROVEEDURIAS!E57</f>
        <v>0</v>
      </c>
      <c r="F59" s="21">
        <f>+PROVEEDURIAS!F57</f>
        <v>0</v>
      </c>
      <c r="G59" s="21">
        <f>+PROVEEDURIAS!G57</f>
        <v>0</v>
      </c>
      <c r="H59" s="21">
        <f>+PROVEEDURIAS!H57</f>
        <v>0</v>
      </c>
      <c r="I59" s="21">
        <f>+PROVEEDURIAS!I57</f>
        <v>0</v>
      </c>
      <c r="J59" s="21">
        <f>+PROVEEDURIAS!J57</f>
        <v>0</v>
      </c>
      <c r="K59" s="21">
        <f>+PROVEEDURIAS!K57</f>
        <v>0</v>
      </c>
      <c r="L59" s="21" t="str">
        <f>+PROVEEDURIAS!L57</f>
        <v>PED-10-006154</v>
      </c>
      <c r="M59" s="68">
        <f>+PROVEEDURIAS!M57</f>
        <v>5170099.2</v>
      </c>
      <c r="N59" s="21">
        <f>+PROVEEDURIAS!N57</f>
        <v>42782</v>
      </c>
      <c r="O59" s="21">
        <f>+PROVEEDURIAS!O57</f>
        <v>0</v>
      </c>
      <c r="P59" s="21">
        <f>+PROVEEDURIAS!P57</f>
        <v>0</v>
      </c>
      <c r="Q59" s="21" t="str">
        <f>+PROVEEDURIAS!Q57</f>
        <v>X</v>
      </c>
      <c r="R59" s="21">
        <f>+PROVEEDURIAS!R57</f>
        <v>0</v>
      </c>
      <c r="S59" s="21">
        <f>+PROVEEDURIAS!S57</f>
        <v>0</v>
      </c>
      <c r="T59" s="21" t="str">
        <f>+PROVEEDURIAS!T57</f>
        <v>X</v>
      </c>
      <c r="U59" s="21">
        <f>+PROVEEDURIAS!U57</f>
        <v>0</v>
      </c>
      <c r="V59" s="21">
        <f>+PROVEEDURIAS!V57</f>
        <v>0</v>
      </c>
      <c r="W59" s="21" t="str">
        <f>+PROVEEDURIAS!W57</f>
        <v>METROLLANTAS</v>
      </c>
    </row>
    <row r="60" spans="1:23" s="77" customFormat="1" ht="32.25" customHeight="1" x14ac:dyDescent="0.25">
      <c r="A60" s="21" t="str">
        <f>+PROVEEDURIAS!A58</f>
        <v>MIRANDA</v>
      </c>
      <c r="B60" s="21" t="str">
        <f>+PROVEEDURIAS!B58</f>
        <v>INSTITUTO MUNICIPAL ECONOMIA POPULAR  (YARE)</v>
      </c>
      <c r="C60" s="21">
        <f>+PROVEEDURIAS!C58</f>
        <v>110</v>
      </c>
      <c r="D60" s="21">
        <f>+PROVEEDURIAS!D58</f>
        <v>0</v>
      </c>
      <c r="E60" s="21">
        <f>+PROVEEDURIAS!E58</f>
        <v>0</v>
      </c>
      <c r="F60" s="21">
        <f>+PROVEEDURIAS!F58</f>
        <v>0</v>
      </c>
      <c r="G60" s="21">
        <f>+PROVEEDURIAS!G58</f>
        <v>0</v>
      </c>
      <c r="H60" s="21">
        <f>+PROVEEDURIAS!H58</f>
        <v>0</v>
      </c>
      <c r="I60" s="21">
        <f>+PROVEEDURIAS!I58</f>
        <v>0</v>
      </c>
      <c r="J60" s="21">
        <f>+PROVEEDURIAS!J58</f>
        <v>0</v>
      </c>
      <c r="K60" s="21">
        <f>+PROVEEDURIAS!K58</f>
        <v>0</v>
      </c>
      <c r="L60" s="21" t="str">
        <f>+PROVEEDURIAS!L58</f>
        <v>F-10-006003</v>
      </c>
      <c r="M60" s="68">
        <f>+PROVEEDURIAS!M58</f>
        <v>2806249.6</v>
      </c>
      <c r="N60" s="21">
        <f>+PROVEEDURIAS!N58</f>
        <v>42782</v>
      </c>
      <c r="O60" s="21">
        <f>+PROVEEDURIAS!O58</f>
        <v>0</v>
      </c>
      <c r="P60" s="21">
        <f>+PROVEEDURIAS!P58</f>
        <v>0</v>
      </c>
      <c r="Q60" s="21" t="str">
        <f>+PROVEEDURIAS!Q58</f>
        <v>X</v>
      </c>
      <c r="R60" s="21">
        <f>+PROVEEDURIAS!R58</f>
        <v>0</v>
      </c>
      <c r="S60" s="21">
        <f>+PROVEEDURIAS!S58</f>
        <v>0</v>
      </c>
      <c r="T60" s="21" t="str">
        <f>+PROVEEDURIAS!T58</f>
        <v>X</v>
      </c>
      <c r="U60" s="21">
        <f>+PROVEEDURIAS!U58</f>
        <v>0</v>
      </c>
      <c r="V60" s="21">
        <f>+PROVEEDURIAS!V58</f>
        <v>0</v>
      </c>
      <c r="W60" s="21" t="str">
        <f>+PROVEEDURIAS!W58</f>
        <v>METROLLANTAS</v>
      </c>
    </row>
    <row r="61" spans="1:23" s="77" customFormat="1" ht="32.25" customHeight="1" x14ac:dyDescent="0.25">
      <c r="A61" s="21" t="str">
        <f>+PROVEEDURIAS!A59</f>
        <v>APURE</v>
      </c>
      <c r="B61" s="21" t="str">
        <f>+PROVEEDURIAS!B59</f>
        <v>PROVEETRANS A LA CARGA  (APURE)</v>
      </c>
      <c r="C61" s="21">
        <f>+PROVEEDURIAS!C59</f>
        <v>0</v>
      </c>
      <c r="D61" s="21">
        <f>+PROVEEDURIAS!D59</f>
        <v>300</v>
      </c>
      <c r="E61" s="21">
        <f>+PROVEEDURIAS!E59</f>
        <v>0</v>
      </c>
      <c r="F61" s="21">
        <f>+PROVEEDURIAS!F59</f>
        <v>0</v>
      </c>
      <c r="G61" s="21">
        <f>+PROVEEDURIAS!G59</f>
        <v>0</v>
      </c>
      <c r="H61" s="21">
        <f>+PROVEEDURIAS!H59</f>
        <v>0</v>
      </c>
      <c r="I61" s="21">
        <f>+PROVEEDURIAS!I59</f>
        <v>0</v>
      </c>
      <c r="J61" s="21">
        <f>+PROVEEDURIAS!J59</f>
        <v>0</v>
      </c>
      <c r="K61" s="21">
        <f>+PROVEEDURIAS!K59</f>
        <v>0</v>
      </c>
      <c r="L61" s="21" t="str">
        <f>+PROVEEDURIAS!L59</f>
        <v>10PR-022</v>
      </c>
      <c r="M61" s="68">
        <f>+PROVEEDURIAS!M59</f>
        <v>7689455.6500000004</v>
      </c>
      <c r="N61" s="21">
        <f>+PROVEEDURIAS!N59</f>
        <v>42780</v>
      </c>
      <c r="O61" s="21">
        <f>+PROVEEDURIAS!O59</f>
        <v>0</v>
      </c>
      <c r="P61" s="21">
        <f>+PROVEEDURIAS!P59</f>
        <v>0</v>
      </c>
      <c r="Q61" s="21" t="str">
        <f>+PROVEEDURIAS!Q59</f>
        <v>X</v>
      </c>
      <c r="R61" s="21">
        <f>+PROVEEDURIAS!R59</f>
        <v>0</v>
      </c>
      <c r="S61" s="21">
        <f>+PROVEEDURIAS!S59</f>
        <v>0</v>
      </c>
      <c r="T61" s="21" t="str">
        <f>+PROVEEDURIAS!T59</f>
        <v>X</v>
      </c>
      <c r="U61" s="21">
        <f>+PROVEEDURIAS!U59</f>
        <v>0</v>
      </c>
      <c r="V61" s="21">
        <f>+PROVEEDURIAS!V59</f>
        <v>0</v>
      </c>
      <c r="W61" s="21" t="str">
        <f>+PROVEEDURIAS!W59</f>
        <v>SURAMERICANA</v>
      </c>
    </row>
    <row r="62" spans="1:23" s="77" customFormat="1" ht="32.25" customHeight="1" x14ac:dyDescent="0.25">
      <c r="A62" s="21" t="str">
        <f>+PROVEEDURIAS!A60</f>
        <v>VARGAS</v>
      </c>
      <c r="B62" s="21" t="str">
        <f>+PROVEEDURIAS!B60</f>
        <v>EPS PROVEEDURIA SOCIALISTA VARGAS</v>
      </c>
      <c r="C62" s="21">
        <f>+PROVEEDURIAS!C60</f>
        <v>0</v>
      </c>
      <c r="D62" s="21">
        <f>+PROVEEDURIAS!D60</f>
        <v>0</v>
      </c>
      <c r="E62" s="21">
        <f>+PROVEEDURIAS!E60</f>
        <v>0</v>
      </c>
      <c r="F62" s="21">
        <f>+PROVEEDURIAS!F60</f>
        <v>0</v>
      </c>
      <c r="G62" s="21">
        <f>+PROVEEDURIAS!G60</f>
        <v>0</v>
      </c>
      <c r="H62" s="21">
        <f>+PROVEEDURIAS!H60</f>
        <v>0</v>
      </c>
      <c r="I62" s="21">
        <f>+PROVEEDURIAS!I60</f>
        <v>0</v>
      </c>
      <c r="J62" s="21">
        <f>+PROVEEDURIAS!J60</f>
        <v>0</v>
      </c>
      <c r="K62" s="21">
        <f>+PROVEEDURIAS!K60</f>
        <v>0</v>
      </c>
      <c r="L62" s="21" t="str">
        <f>+PROVEEDURIAS!L60</f>
        <v>10-005154</v>
      </c>
      <c r="M62" s="68">
        <f>+PROVEEDURIAS!M60</f>
        <v>2814018</v>
      </c>
      <c r="N62" s="21">
        <f>+PROVEEDURIAS!N60</f>
        <v>42527</v>
      </c>
      <c r="O62" s="21">
        <f>+PROVEEDURIAS!O60</f>
        <v>0</v>
      </c>
      <c r="P62" s="21">
        <f>+PROVEEDURIAS!P60</f>
        <v>0</v>
      </c>
      <c r="Q62" s="21" t="str">
        <f>+PROVEEDURIAS!Q60</f>
        <v>X</v>
      </c>
      <c r="R62" s="21">
        <f>+PROVEEDURIAS!R60</f>
        <v>0</v>
      </c>
      <c r="S62" s="21">
        <f>+PROVEEDURIAS!S60</f>
        <v>0</v>
      </c>
      <c r="T62" s="21" t="str">
        <f>+PROVEEDURIAS!T60</f>
        <v>X</v>
      </c>
      <c r="U62" s="21">
        <f>+PROVEEDURIAS!U60</f>
        <v>0</v>
      </c>
      <c r="V62" s="21">
        <f>+PROVEEDURIAS!V60</f>
        <v>0</v>
      </c>
      <c r="W62" s="21" t="str">
        <f>+PROVEEDURIAS!W60</f>
        <v>METROLLANTAS</v>
      </c>
    </row>
    <row r="63" spans="1:23" s="77" customFormat="1" ht="32.25" customHeight="1" x14ac:dyDescent="0.25">
      <c r="A63" s="21" t="str">
        <f>+PROVEEDURIAS!A61</f>
        <v>MONAGAS</v>
      </c>
      <c r="B63" s="21" t="str">
        <f>+PROVEEDURIAS!B61</f>
        <v>EMPRESA DE PROPIEDAD SOCIAL TRANSMONAGAS</v>
      </c>
      <c r="C63" s="21">
        <f>+PROVEEDURIAS!C61</f>
        <v>0</v>
      </c>
      <c r="D63" s="21">
        <f>+PROVEEDURIAS!D61</f>
        <v>143</v>
      </c>
      <c r="E63" s="21">
        <f>+PROVEEDURIAS!E61</f>
        <v>0</v>
      </c>
      <c r="F63" s="21">
        <f>+PROVEEDURIAS!F61</f>
        <v>0</v>
      </c>
      <c r="G63" s="21">
        <f>+PROVEEDURIAS!G61</f>
        <v>0</v>
      </c>
      <c r="H63" s="21">
        <f>+PROVEEDURIAS!H61</f>
        <v>0</v>
      </c>
      <c r="I63" s="21">
        <f>+PROVEEDURIAS!I61</f>
        <v>0</v>
      </c>
      <c r="J63" s="21">
        <f>+PROVEEDURIAS!J61</f>
        <v>0</v>
      </c>
      <c r="K63" s="21">
        <f>+PROVEEDURIAS!K61</f>
        <v>0</v>
      </c>
      <c r="L63" s="21" t="str">
        <f>+PROVEEDURIAS!L61</f>
        <v>COTZ 10PR043</v>
      </c>
      <c r="M63" s="68">
        <f>+PROVEEDURIAS!M61</f>
        <v>3546103.66</v>
      </c>
      <c r="N63" s="21">
        <f>+PROVEEDURIAS!N61</f>
        <v>42780</v>
      </c>
      <c r="O63" s="21">
        <f>+PROVEEDURIAS!O61</f>
        <v>0</v>
      </c>
      <c r="P63" s="21">
        <f>+PROVEEDURIAS!P61</f>
        <v>0</v>
      </c>
      <c r="Q63" s="21" t="str">
        <f>+PROVEEDURIAS!Q61</f>
        <v>X</v>
      </c>
      <c r="R63" s="21">
        <f>+PROVEEDURIAS!R61</f>
        <v>0</v>
      </c>
      <c r="S63" s="21">
        <f>+PROVEEDURIAS!S61</f>
        <v>0</v>
      </c>
      <c r="T63" s="21" t="str">
        <f>+PROVEEDURIAS!T61</f>
        <v>X</v>
      </c>
      <c r="U63" s="21">
        <f>+PROVEEDURIAS!U61</f>
        <v>0</v>
      </c>
      <c r="V63" s="21">
        <f>+PROVEEDURIAS!V61</f>
        <v>0</v>
      </c>
      <c r="W63" s="21" t="str">
        <f>+PROVEEDURIAS!W61</f>
        <v>SURAMERICANA</v>
      </c>
    </row>
    <row r="64" spans="1:23" s="77" customFormat="1" ht="32.25" customHeight="1" x14ac:dyDescent="0.25">
      <c r="A64" s="21" t="str">
        <f>+PROVEEDURIAS!A62</f>
        <v>MONAGAS</v>
      </c>
      <c r="B64" s="21" t="str">
        <f>+PROVEEDURIAS!B62</f>
        <v>EMPRESA DE PROPIEDAD SOCIAL TRANSMONAGAS</v>
      </c>
      <c r="C64" s="21">
        <f>+PROVEEDURIAS!C62</f>
        <v>0</v>
      </c>
      <c r="D64" s="21">
        <f>+PROVEEDURIAS!D62</f>
        <v>140</v>
      </c>
      <c r="E64" s="21">
        <f>+PROVEEDURIAS!E62</f>
        <v>0</v>
      </c>
      <c r="F64" s="21">
        <f>+PROVEEDURIAS!F62</f>
        <v>0</v>
      </c>
      <c r="G64" s="21">
        <f>+PROVEEDURIAS!G62</f>
        <v>0</v>
      </c>
      <c r="H64" s="21">
        <f>+PROVEEDURIAS!H62</f>
        <v>0</v>
      </c>
      <c r="I64" s="21">
        <f>+PROVEEDURIAS!I62</f>
        <v>0</v>
      </c>
      <c r="J64" s="21">
        <f>+PROVEEDURIAS!J62</f>
        <v>0</v>
      </c>
      <c r="K64" s="21">
        <f>+PROVEEDURIAS!K62</f>
        <v>0</v>
      </c>
      <c r="L64" s="21" t="str">
        <f>+PROVEEDURIAS!L62</f>
        <v>COTZ 10PR044</v>
      </c>
      <c r="M64" s="68">
        <f>+PROVEEDURIAS!M62</f>
        <v>3478323.86</v>
      </c>
      <c r="N64" s="21">
        <f>+PROVEEDURIAS!N62</f>
        <v>42780</v>
      </c>
      <c r="O64" s="21">
        <f>+PROVEEDURIAS!O62</f>
        <v>0</v>
      </c>
      <c r="P64" s="21">
        <f>+PROVEEDURIAS!P62</f>
        <v>0</v>
      </c>
      <c r="Q64" s="21" t="str">
        <f>+PROVEEDURIAS!Q62</f>
        <v>X</v>
      </c>
      <c r="R64" s="21">
        <f>+PROVEEDURIAS!R62</f>
        <v>0</v>
      </c>
      <c r="S64" s="21">
        <f>+PROVEEDURIAS!S62</f>
        <v>0</v>
      </c>
      <c r="T64" s="21" t="str">
        <f>+PROVEEDURIAS!T62</f>
        <v>X</v>
      </c>
      <c r="U64" s="21">
        <f>+PROVEEDURIAS!U62</f>
        <v>0</v>
      </c>
      <c r="V64" s="21">
        <f>+PROVEEDURIAS!V62</f>
        <v>0</v>
      </c>
      <c r="W64" s="21" t="str">
        <f>+PROVEEDURIAS!W62</f>
        <v>SURAMERICANA</v>
      </c>
    </row>
    <row r="65" spans="1:23" s="77" customFormat="1" ht="32.25" customHeight="1" x14ac:dyDescent="0.25">
      <c r="A65" s="21" t="str">
        <f>+PROVEEDURIAS!A63</f>
        <v>MONAGAS</v>
      </c>
      <c r="B65" s="21" t="str">
        <f>+PROVEEDURIAS!B63</f>
        <v>EMPRESA DE PROPIEDAD SOCIAL TRANSMONAGAS</v>
      </c>
      <c r="C65" s="21">
        <f>+PROVEEDURIAS!C63</f>
        <v>0</v>
      </c>
      <c r="D65" s="21">
        <f>+PROVEEDURIAS!D63</f>
        <v>160</v>
      </c>
      <c r="E65" s="21">
        <f>+PROVEEDURIAS!E63</f>
        <v>0</v>
      </c>
      <c r="F65" s="21">
        <f>+PROVEEDURIAS!F63</f>
        <v>0</v>
      </c>
      <c r="G65" s="21">
        <f>+PROVEEDURIAS!G63</f>
        <v>0</v>
      </c>
      <c r="H65" s="21">
        <f>+PROVEEDURIAS!H63</f>
        <v>0</v>
      </c>
      <c r="I65" s="21">
        <f>+PROVEEDURIAS!I63</f>
        <v>0</v>
      </c>
      <c r="J65" s="21">
        <f>+PROVEEDURIAS!J63</f>
        <v>0</v>
      </c>
      <c r="K65" s="21">
        <f>+PROVEEDURIAS!K63</f>
        <v>0</v>
      </c>
      <c r="L65" s="21" t="str">
        <f>+PROVEEDURIAS!L63</f>
        <v>COTZ 10PR042</v>
      </c>
      <c r="M65" s="68">
        <f>+PROVEEDURIAS!M63</f>
        <v>3949472.13</v>
      </c>
      <c r="N65" s="21">
        <f>+PROVEEDURIAS!N63</f>
        <v>42780</v>
      </c>
      <c r="O65" s="21">
        <f>+PROVEEDURIAS!O63</f>
        <v>0</v>
      </c>
      <c r="P65" s="21">
        <f>+PROVEEDURIAS!P63</f>
        <v>0</v>
      </c>
      <c r="Q65" s="21" t="str">
        <f>+PROVEEDURIAS!Q63</f>
        <v>X</v>
      </c>
      <c r="R65" s="21">
        <f>+PROVEEDURIAS!R63</f>
        <v>0</v>
      </c>
      <c r="S65" s="21">
        <f>+PROVEEDURIAS!S63</f>
        <v>0</v>
      </c>
      <c r="T65" s="21" t="str">
        <f>+PROVEEDURIAS!T63</f>
        <v>X</v>
      </c>
      <c r="U65" s="21">
        <f>+PROVEEDURIAS!U63</f>
        <v>0</v>
      </c>
      <c r="V65" s="21">
        <f>+PROVEEDURIAS!V63</f>
        <v>0</v>
      </c>
      <c r="W65" s="21" t="str">
        <f>+PROVEEDURIAS!W63</f>
        <v>SURAMERICANA</v>
      </c>
    </row>
    <row r="66" spans="1:23" s="77" customFormat="1" ht="32.25" customHeight="1" x14ac:dyDescent="0.25">
      <c r="A66" s="21" t="str">
        <f>+PROVEEDURIAS!A64</f>
        <v>MONAGAS</v>
      </c>
      <c r="B66" s="21" t="str">
        <f>+PROVEEDURIAS!B64</f>
        <v xml:space="preserve"> EMPRESA DE PROPIEDAD SOCIAL TRANSMONAGAS S.A.</v>
      </c>
      <c r="C66" s="21">
        <f>+PROVEEDURIAS!C64</f>
        <v>0</v>
      </c>
      <c r="D66" s="21">
        <f>+PROVEEDURIAS!D64</f>
        <v>0</v>
      </c>
      <c r="E66" s="21">
        <f>+PROVEEDURIAS!E64</f>
        <v>0</v>
      </c>
      <c r="F66" s="21">
        <f>+PROVEEDURIAS!F64</f>
        <v>0</v>
      </c>
      <c r="G66" s="21">
        <f>+PROVEEDURIAS!G64</f>
        <v>0</v>
      </c>
      <c r="H66" s="21">
        <f>+PROVEEDURIAS!H64</f>
        <v>0</v>
      </c>
      <c r="I66" s="21">
        <f>+PROVEEDURIAS!I64</f>
        <v>0</v>
      </c>
      <c r="J66" s="21">
        <f>+PROVEEDURIAS!J64</f>
        <v>0</v>
      </c>
      <c r="K66" s="21">
        <f>+PROVEEDURIAS!K64</f>
        <v>0</v>
      </c>
      <c r="L66" s="21">
        <f>+PROVEEDURIAS!L64</f>
        <v>4288</v>
      </c>
      <c r="M66" s="68">
        <f>+PROVEEDURIAS!M64</f>
        <v>9537845.8599999994</v>
      </c>
      <c r="N66" s="21">
        <f>+PROVEEDURIAS!N64</f>
        <v>42698</v>
      </c>
      <c r="O66" s="21">
        <f>+PROVEEDURIAS!O64</f>
        <v>0</v>
      </c>
      <c r="P66" s="21">
        <f>+PROVEEDURIAS!P64</f>
        <v>0</v>
      </c>
      <c r="Q66" s="21" t="str">
        <f>+PROVEEDURIAS!Q64</f>
        <v>X</v>
      </c>
      <c r="R66" s="21">
        <f>+PROVEEDURIAS!R64</f>
        <v>0</v>
      </c>
      <c r="S66" s="21">
        <f>+PROVEEDURIAS!S64</f>
        <v>0</v>
      </c>
      <c r="T66" s="21" t="str">
        <f>+PROVEEDURIAS!T64</f>
        <v>X</v>
      </c>
      <c r="U66" s="21">
        <f>+PROVEEDURIAS!U64</f>
        <v>0</v>
      </c>
      <c r="V66" s="21">
        <f>+PROVEEDURIAS!V64</f>
        <v>0</v>
      </c>
      <c r="W66" s="21" t="str">
        <f>+PROVEEDURIAS!W64</f>
        <v>SURAMERICANA</v>
      </c>
    </row>
    <row r="67" spans="1:23" s="77" customFormat="1" ht="32.25" customHeight="1" x14ac:dyDescent="0.25">
      <c r="A67" s="21" t="str">
        <f>+PROVEEDURIAS!A65</f>
        <v>MONAGAS</v>
      </c>
      <c r="B67" s="21" t="str">
        <f>+PROVEEDURIAS!B65</f>
        <v>EMPRESA DE PROPIEDAD SOCIAL TRANSMONAGAS</v>
      </c>
      <c r="C67" s="21">
        <f>+PROVEEDURIAS!C65</f>
        <v>80</v>
      </c>
      <c r="D67" s="21">
        <f>+PROVEEDURIAS!D65</f>
        <v>0</v>
      </c>
      <c r="E67" s="21">
        <f>+PROVEEDURIAS!E65</f>
        <v>0</v>
      </c>
      <c r="F67" s="21">
        <f>+PROVEEDURIAS!F65</f>
        <v>0</v>
      </c>
      <c r="G67" s="21">
        <f>+PROVEEDURIAS!G65</f>
        <v>0</v>
      </c>
      <c r="H67" s="21">
        <f>+PROVEEDURIAS!H65</f>
        <v>0</v>
      </c>
      <c r="I67" s="21">
        <f>+PROVEEDURIAS!I65</f>
        <v>0</v>
      </c>
      <c r="J67" s="21">
        <f>+PROVEEDURIAS!J65</f>
        <v>0</v>
      </c>
      <c r="K67" s="21">
        <f>+PROVEEDURIAS!K65</f>
        <v>0</v>
      </c>
      <c r="L67" s="21" t="str">
        <f>+PROVEEDURIAS!L65</f>
        <v>FACT 10-005986</v>
      </c>
      <c r="M67" s="68">
        <f>+PROVEEDURIAS!M65</f>
        <v>8515046.4000000004</v>
      </c>
      <c r="N67" s="21">
        <f>+PROVEEDURIAS!N65</f>
        <v>42780</v>
      </c>
      <c r="O67" s="21">
        <f>+PROVEEDURIAS!O65</f>
        <v>0</v>
      </c>
      <c r="P67" s="21">
        <f>+PROVEEDURIAS!P65</f>
        <v>0</v>
      </c>
      <c r="Q67" s="21" t="str">
        <f>+PROVEEDURIAS!Q65</f>
        <v>X</v>
      </c>
      <c r="R67" s="21">
        <f>+PROVEEDURIAS!R65</f>
        <v>0</v>
      </c>
      <c r="S67" s="21">
        <f>+PROVEEDURIAS!S65</f>
        <v>0</v>
      </c>
      <c r="T67" s="21" t="str">
        <f>+PROVEEDURIAS!T65</f>
        <v>X</v>
      </c>
      <c r="U67" s="21">
        <f>+PROVEEDURIAS!U65</f>
        <v>0</v>
      </c>
      <c r="V67" s="21">
        <f>+PROVEEDURIAS!V65</f>
        <v>0</v>
      </c>
      <c r="W67" s="21" t="str">
        <f>+PROVEEDURIAS!W65</f>
        <v>METROLLANTAS</v>
      </c>
    </row>
    <row r="68" spans="1:23" s="77" customFormat="1" ht="32.25" customHeight="1" x14ac:dyDescent="0.25">
      <c r="A68" s="21" t="str">
        <f>+PROVEEDURIAS!A66</f>
        <v>ARAGUA</v>
      </c>
      <c r="B68" s="21" t="str">
        <f>+PROVEEDURIAS!B66</f>
        <v>EPSI CONDUCTORES DE LA PATRIA S.A.</v>
      </c>
      <c r="C68" s="21">
        <f>+PROVEEDURIAS!C66</f>
        <v>0</v>
      </c>
      <c r="D68" s="21">
        <f>+PROVEEDURIAS!D66</f>
        <v>350</v>
      </c>
      <c r="E68" s="21">
        <f>+PROVEEDURIAS!E66</f>
        <v>0</v>
      </c>
      <c r="F68" s="21">
        <f>+PROVEEDURIAS!F66</f>
        <v>0</v>
      </c>
      <c r="G68" s="21">
        <f>+PROVEEDURIAS!G66</f>
        <v>0</v>
      </c>
      <c r="H68" s="21">
        <f>+PROVEEDURIAS!H66</f>
        <v>0</v>
      </c>
      <c r="I68" s="21">
        <f>+PROVEEDURIAS!I66</f>
        <v>0</v>
      </c>
      <c r="J68" s="21">
        <f>+PROVEEDURIAS!J66</f>
        <v>0</v>
      </c>
      <c r="K68" s="21">
        <f>+PROVEEDURIAS!K66</f>
        <v>0</v>
      </c>
      <c r="L68" s="21" t="str">
        <f>+PROVEEDURIAS!L66</f>
        <v>10PR-015</v>
      </c>
      <c r="M68" s="68">
        <f>+PROVEEDURIAS!M66</f>
        <v>9080667.1199999992</v>
      </c>
      <c r="N68" s="21">
        <f>+PROVEEDURIAS!N66</f>
        <v>42780</v>
      </c>
      <c r="O68" s="21">
        <f>+PROVEEDURIAS!O66</f>
        <v>0</v>
      </c>
      <c r="P68" s="21">
        <f>+PROVEEDURIAS!P66</f>
        <v>0</v>
      </c>
      <c r="Q68" s="21" t="str">
        <f>+PROVEEDURIAS!Q66</f>
        <v>X</v>
      </c>
      <c r="R68" s="21">
        <f>+PROVEEDURIAS!R66</f>
        <v>0</v>
      </c>
      <c r="S68" s="21">
        <f>+PROVEEDURIAS!S66</f>
        <v>0</v>
      </c>
      <c r="T68" s="21" t="str">
        <f>+PROVEEDURIAS!T66</f>
        <v>X</v>
      </c>
      <c r="U68" s="21">
        <f>+PROVEEDURIAS!U66</f>
        <v>0</v>
      </c>
      <c r="V68" s="21">
        <f>+PROVEEDURIAS!V66</f>
        <v>0</v>
      </c>
      <c r="W68" s="21" t="str">
        <f>+PROVEEDURIAS!W66</f>
        <v>SURAMERICANA</v>
      </c>
    </row>
    <row r="69" spans="1:23" s="77" customFormat="1" ht="32.25" customHeight="1" x14ac:dyDescent="0.25">
      <c r="A69" s="21" t="str">
        <f>+PROVEEDURIAS!A67</f>
        <v>MONAGAS</v>
      </c>
      <c r="B69" s="21" t="str">
        <f>+PROVEEDURIAS!B67</f>
        <v>EMPRESA DE PROPIEDAD SOCIAL TRANSMONAGAS</v>
      </c>
      <c r="C69" s="21">
        <f>+PROVEEDURIAS!C67</f>
        <v>80</v>
      </c>
      <c r="D69" s="21">
        <f>+PROVEEDURIAS!D67</f>
        <v>0</v>
      </c>
      <c r="E69" s="21">
        <f>+PROVEEDURIAS!E67</f>
        <v>0</v>
      </c>
      <c r="F69" s="21">
        <f>+PROVEEDURIAS!F67</f>
        <v>0</v>
      </c>
      <c r="G69" s="21">
        <f>+PROVEEDURIAS!G67</f>
        <v>0</v>
      </c>
      <c r="H69" s="21">
        <f>+PROVEEDURIAS!H67</f>
        <v>0</v>
      </c>
      <c r="I69" s="21">
        <f>+PROVEEDURIAS!I67</f>
        <v>0</v>
      </c>
      <c r="J69" s="21">
        <f>+PROVEEDURIAS!J67</f>
        <v>0</v>
      </c>
      <c r="K69" s="21">
        <f>+PROVEEDURIAS!K67</f>
        <v>0</v>
      </c>
      <c r="L69" s="21" t="str">
        <f>+PROVEEDURIAS!L67</f>
        <v>FACT 10-005987</v>
      </c>
      <c r="M69" s="68">
        <f>+PROVEEDURIAS!M67</f>
        <v>8515046.4000000004</v>
      </c>
      <c r="N69" s="21">
        <f>+PROVEEDURIAS!N67</f>
        <v>42780</v>
      </c>
      <c r="O69" s="21">
        <f>+PROVEEDURIAS!O67</f>
        <v>0</v>
      </c>
      <c r="P69" s="21">
        <f>+PROVEEDURIAS!P67</f>
        <v>0</v>
      </c>
      <c r="Q69" s="21" t="str">
        <f>+PROVEEDURIAS!Q67</f>
        <v>X</v>
      </c>
      <c r="R69" s="21">
        <f>+PROVEEDURIAS!R67</f>
        <v>0</v>
      </c>
      <c r="S69" s="21">
        <f>+PROVEEDURIAS!S67</f>
        <v>0</v>
      </c>
      <c r="T69" s="21" t="str">
        <f>+PROVEEDURIAS!T67</f>
        <v>X</v>
      </c>
      <c r="U69" s="21">
        <f>+PROVEEDURIAS!U67</f>
        <v>0</v>
      </c>
      <c r="V69" s="21">
        <f>+PROVEEDURIAS!V67</f>
        <v>0</v>
      </c>
      <c r="W69" s="21" t="str">
        <f>+PROVEEDURIAS!W67</f>
        <v>METROLLANTAS</v>
      </c>
    </row>
    <row r="70" spans="1:23" s="77" customFormat="1" ht="32.25" customHeight="1" x14ac:dyDescent="0.25">
      <c r="A70" s="21" t="str">
        <f>+PROVEEDURIAS!A68</f>
        <v>SUCRE</v>
      </c>
      <c r="B70" s="21" t="str">
        <f>+PROVEEDURIAS!B68</f>
        <v>EMPRESA DE PROPIEDAD SOCIAL INDIRECTA COMU   (SUCRE)</v>
      </c>
      <c r="C70" s="21">
        <f>+PROVEEDURIAS!C68</f>
        <v>0</v>
      </c>
      <c r="D70" s="21">
        <f>+PROVEEDURIAS!D68</f>
        <v>295</v>
      </c>
      <c r="E70" s="21">
        <f>+PROVEEDURIAS!E68</f>
        <v>0</v>
      </c>
      <c r="F70" s="21">
        <f>+PROVEEDURIAS!F68</f>
        <v>0</v>
      </c>
      <c r="G70" s="21">
        <f>+PROVEEDURIAS!G68</f>
        <v>0</v>
      </c>
      <c r="H70" s="21">
        <f>+PROVEEDURIAS!H68</f>
        <v>0</v>
      </c>
      <c r="I70" s="21">
        <f>+PROVEEDURIAS!I68</f>
        <v>0</v>
      </c>
      <c r="J70" s="21">
        <f>+PROVEEDURIAS!J68</f>
        <v>0</v>
      </c>
      <c r="K70" s="21">
        <f>+PROVEEDURIAS!K68</f>
        <v>0</v>
      </c>
      <c r="L70" s="21" t="str">
        <f>+PROVEEDURIAS!L68</f>
        <v>COTZ 10PR047</v>
      </c>
      <c r="M70" s="68">
        <f>+PROVEEDURIAS!M68</f>
        <v>8003923.9800000004</v>
      </c>
      <c r="N70" s="21">
        <f>+PROVEEDURIAS!N68</f>
        <v>42780</v>
      </c>
      <c r="O70" s="21">
        <f>+PROVEEDURIAS!O68</f>
        <v>0</v>
      </c>
      <c r="P70" s="21">
        <f>+PROVEEDURIAS!P68</f>
        <v>0</v>
      </c>
      <c r="Q70" s="21" t="str">
        <f>+PROVEEDURIAS!Q68</f>
        <v>X</v>
      </c>
      <c r="R70" s="21">
        <f>+PROVEEDURIAS!R68</f>
        <v>0</v>
      </c>
      <c r="S70" s="21">
        <f>+PROVEEDURIAS!S68</f>
        <v>0</v>
      </c>
      <c r="T70" s="21" t="str">
        <f>+PROVEEDURIAS!T68</f>
        <v>X</v>
      </c>
      <c r="U70" s="21">
        <f>+PROVEEDURIAS!U68</f>
        <v>0</v>
      </c>
      <c r="V70" s="21">
        <f>+PROVEEDURIAS!V68</f>
        <v>0</v>
      </c>
      <c r="W70" s="21" t="str">
        <f>+PROVEEDURIAS!W68</f>
        <v>SURAMERICANA</v>
      </c>
    </row>
    <row r="71" spans="1:23" s="77" customFormat="1" ht="32.25" customHeight="1" x14ac:dyDescent="0.25">
      <c r="A71" s="21" t="str">
        <f>+PROVEEDURIAS!A69</f>
        <v>SUCRE</v>
      </c>
      <c r="B71" s="21" t="str">
        <f>+PROVEEDURIAS!B69</f>
        <v>EMPRESA DE PROPIEDAD SOCIAL INDIRECTA COMU   (SUCRE)</v>
      </c>
      <c r="C71" s="21">
        <f>+PROVEEDURIAS!C69</f>
        <v>100</v>
      </c>
      <c r="D71" s="21">
        <f>+PROVEEDURIAS!D69</f>
        <v>0</v>
      </c>
      <c r="E71" s="21">
        <f>+PROVEEDURIAS!E69</f>
        <v>0</v>
      </c>
      <c r="F71" s="21">
        <f>+PROVEEDURIAS!F69</f>
        <v>0</v>
      </c>
      <c r="G71" s="21">
        <f>+PROVEEDURIAS!G69</f>
        <v>0</v>
      </c>
      <c r="H71" s="21">
        <f>+PROVEEDURIAS!H69</f>
        <v>0</v>
      </c>
      <c r="I71" s="21">
        <f>+PROVEEDURIAS!I69</f>
        <v>0</v>
      </c>
      <c r="J71" s="21">
        <f>+PROVEEDURIAS!J69</f>
        <v>0</v>
      </c>
      <c r="K71" s="21">
        <f>+PROVEEDURIAS!K69</f>
        <v>0</v>
      </c>
      <c r="L71" s="21" t="str">
        <f>+PROVEEDURIAS!L69</f>
        <v>PED-10-017023</v>
      </c>
      <c r="M71" s="68">
        <f>+PROVEEDURIAS!M69</f>
        <v>919296</v>
      </c>
      <c r="N71" s="21">
        <f>+PROVEEDURIAS!N69</f>
        <v>42780</v>
      </c>
      <c r="O71" s="21">
        <f>+PROVEEDURIAS!O69</f>
        <v>0</v>
      </c>
      <c r="P71" s="21">
        <f>+PROVEEDURIAS!P69</f>
        <v>0</v>
      </c>
      <c r="Q71" s="21" t="str">
        <f>+PROVEEDURIAS!Q69</f>
        <v>X</v>
      </c>
      <c r="R71" s="21">
        <f>+PROVEEDURIAS!R69</f>
        <v>0</v>
      </c>
      <c r="S71" s="21">
        <f>+PROVEEDURIAS!S69</f>
        <v>0</v>
      </c>
      <c r="T71" s="21" t="str">
        <f>+PROVEEDURIAS!T69</f>
        <v>X</v>
      </c>
      <c r="U71" s="21">
        <f>+PROVEEDURIAS!U69</f>
        <v>0</v>
      </c>
      <c r="V71" s="21">
        <f>+PROVEEDURIAS!V69</f>
        <v>0</v>
      </c>
      <c r="W71" s="21" t="str">
        <f>+PROVEEDURIAS!W69</f>
        <v>INVERTROPOLIS</v>
      </c>
    </row>
    <row r="72" spans="1:23" s="77" customFormat="1" ht="32.25" customHeight="1" x14ac:dyDescent="0.25">
      <c r="A72" s="21" t="str">
        <f>+PROVEEDURIAS!A70</f>
        <v>APURE</v>
      </c>
      <c r="B72" s="21" t="str">
        <f>+PROVEEDURIAS!B70</f>
        <v>PROVEETRANS A LA CARGA  (APURE)</v>
      </c>
      <c r="C72" s="21">
        <f>+PROVEEDURIAS!C70</f>
        <v>112</v>
      </c>
      <c r="D72" s="21">
        <f>+PROVEEDURIAS!D70</f>
        <v>0</v>
      </c>
      <c r="E72" s="21">
        <f>+PROVEEDURIAS!E70</f>
        <v>0</v>
      </c>
      <c r="F72" s="21">
        <f>+PROVEEDURIAS!F70</f>
        <v>0</v>
      </c>
      <c r="G72" s="21">
        <f>+PROVEEDURIAS!G70</f>
        <v>0</v>
      </c>
      <c r="H72" s="21">
        <f>+PROVEEDURIAS!H70</f>
        <v>0</v>
      </c>
      <c r="I72" s="21">
        <f>+PROVEEDURIAS!I70</f>
        <v>0</v>
      </c>
      <c r="J72" s="21">
        <f>+PROVEEDURIAS!J70</f>
        <v>0</v>
      </c>
      <c r="K72" s="21">
        <f>+PROVEEDURIAS!K70</f>
        <v>0</v>
      </c>
      <c r="L72" s="21" t="str">
        <f>+PROVEEDURIAS!L70</f>
        <v>FAC-10-006026</v>
      </c>
      <c r="M72" s="68">
        <f>+PROVEEDURIAS!M70</f>
        <v>6699087.3600000003</v>
      </c>
      <c r="N72" s="21">
        <f>+PROVEEDURIAS!N70</f>
        <v>42786</v>
      </c>
      <c r="O72" s="21">
        <f>+PROVEEDURIAS!O70</f>
        <v>0</v>
      </c>
      <c r="P72" s="21">
        <f>+PROVEEDURIAS!P70</f>
        <v>0</v>
      </c>
      <c r="Q72" s="21" t="str">
        <f>+PROVEEDURIAS!Q70</f>
        <v>X</v>
      </c>
      <c r="R72" s="21">
        <f>+PROVEEDURIAS!R70</f>
        <v>0</v>
      </c>
      <c r="S72" s="21">
        <f>+PROVEEDURIAS!S70</f>
        <v>0</v>
      </c>
      <c r="T72" s="21" t="str">
        <f>+PROVEEDURIAS!T70</f>
        <v>X</v>
      </c>
      <c r="U72" s="21">
        <f>+PROVEEDURIAS!U70</f>
        <v>0</v>
      </c>
      <c r="V72" s="21">
        <f>+PROVEEDURIAS!V70</f>
        <v>0</v>
      </c>
      <c r="W72" s="21" t="str">
        <f>+PROVEEDURIAS!W70</f>
        <v>METROLLANTAS</v>
      </c>
    </row>
    <row r="73" spans="1:23" s="77" customFormat="1" ht="32.25" customHeight="1" x14ac:dyDescent="0.25">
      <c r="A73" s="21" t="str">
        <f>+PROVEEDURIAS!A71</f>
        <v>CÚA</v>
      </c>
      <c r="B73" s="21" t="str">
        <f>+PROVEEDURIAS!B71</f>
        <v>INST. AUT. DE DESARROLLO ENDOGENO DEL MUNICIPIO URDANETA</v>
      </c>
      <c r="C73" s="21">
        <f>+PROVEEDURIAS!C71</f>
        <v>0</v>
      </c>
      <c r="D73" s="21">
        <f>+PROVEEDURIAS!D71</f>
        <v>0</v>
      </c>
      <c r="E73" s="21">
        <f>+PROVEEDURIAS!E71</f>
        <v>0</v>
      </c>
      <c r="F73" s="21">
        <f>+PROVEEDURIAS!F71</f>
        <v>0</v>
      </c>
      <c r="G73" s="21">
        <f>+PROVEEDURIAS!G71</f>
        <v>0</v>
      </c>
      <c r="H73" s="21">
        <f>+PROVEEDURIAS!H71</f>
        <v>0</v>
      </c>
      <c r="I73" s="21">
        <f>+PROVEEDURIAS!I71</f>
        <v>0</v>
      </c>
      <c r="J73" s="21">
        <f>+PROVEEDURIAS!J71</f>
        <v>0</v>
      </c>
      <c r="K73" s="21">
        <f>+PROVEEDURIAS!K71</f>
        <v>0</v>
      </c>
      <c r="L73" s="21" t="str">
        <f>+PROVEEDURIAS!L71</f>
        <v>10-005156</v>
      </c>
      <c r="M73" s="68">
        <f>+PROVEEDURIAS!M71</f>
        <v>1125712</v>
      </c>
      <c r="N73" s="21">
        <f>+PROVEEDURIAS!N71</f>
        <v>42527</v>
      </c>
      <c r="O73" s="21">
        <f>+PROVEEDURIAS!O71</f>
        <v>0</v>
      </c>
      <c r="P73" s="21">
        <f>+PROVEEDURIAS!P71</f>
        <v>0</v>
      </c>
      <c r="Q73" s="21" t="str">
        <f>+PROVEEDURIAS!Q71</f>
        <v>X</v>
      </c>
      <c r="R73" s="21">
        <f>+PROVEEDURIAS!R71</f>
        <v>0</v>
      </c>
      <c r="S73" s="21">
        <f>+PROVEEDURIAS!S71</f>
        <v>0</v>
      </c>
      <c r="T73" s="21" t="str">
        <f>+PROVEEDURIAS!T71</f>
        <v>X</v>
      </c>
      <c r="U73" s="21">
        <f>+PROVEEDURIAS!U71</f>
        <v>0</v>
      </c>
      <c r="V73" s="21">
        <f>+PROVEEDURIAS!V71</f>
        <v>0</v>
      </c>
      <c r="W73" s="21" t="str">
        <f>+PROVEEDURIAS!W71</f>
        <v>METROLLANTAS</v>
      </c>
    </row>
    <row r="74" spans="1:23" s="77" customFormat="1" ht="32.25" customHeight="1" x14ac:dyDescent="0.25">
      <c r="A74" s="21" t="str">
        <f>+PROVEEDURIAS!A72</f>
        <v>MONAGAS</v>
      </c>
      <c r="B74" s="21" t="str">
        <f>+PROVEEDURIAS!B72</f>
        <v>EMPRESA DE PROPIEDAD SOCIAL TRANSMONAGAS</v>
      </c>
      <c r="C74" s="21">
        <f>+PROVEEDURIAS!C72</f>
        <v>80</v>
      </c>
      <c r="D74" s="21">
        <f>+PROVEEDURIAS!D72</f>
        <v>0</v>
      </c>
      <c r="E74" s="21">
        <f>+PROVEEDURIAS!E72</f>
        <v>0</v>
      </c>
      <c r="F74" s="21">
        <f>+PROVEEDURIAS!F72</f>
        <v>0</v>
      </c>
      <c r="G74" s="21">
        <f>+PROVEEDURIAS!G72</f>
        <v>0</v>
      </c>
      <c r="H74" s="21">
        <f>+PROVEEDURIAS!H72</f>
        <v>0</v>
      </c>
      <c r="I74" s="21">
        <f>+PROVEEDURIAS!I72</f>
        <v>0</v>
      </c>
      <c r="J74" s="21">
        <f>+PROVEEDURIAS!J72</f>
        <v>0</v>
      </c>
      <c r="K74" s="21">
        <f>+PROVEEDURIAS!K72</f>
        <v>0</v>
      </c>
      <c r="L74" s="21" t="str">
        <f>+PROVEEDURIAS!L72</f>
        <v>FAC-10-005993</v>
      </c>
      <c r="M74" s="68">
        <f>+PROVEEDURIAS!M72</f>
        <v>8515046.4000000004</v>
      </c>
      <c r="N74" s="21">
        <f>+PROVEEDURIAS!N72</f>
        <v>42780</v>
      </c>
      <c r="O74" s="21">
        <f>+PROVEEDURIAS!O72</f>
        <v>0</v>
      </c>
      <c r="P74" s="21">
        <f>+PROVEEDURIAS!P72</f>
        <v>0</v>
      </c>
      <c r="Q74" s="21" t="str">
        <f>+PROVEEDURIAS!Q72</f>
        <v>X</v>
      </c>
      <c r="R74" s="21">
        <f>+PROVEEDURIAS!R72</f>
        <v>0</v>
      </c>
      <c r="S74" s="21">
        <f>+PROVEEDURIAS!S72</f>
        <v>0</v>
      </c>
      <c r="T74" s="21" t="str">
        <f>+PROVEEDURIAS!T72</f>
        <v>X</v>
      </c>
      <c r="U74" s="21">
        <f>+PROVEEDURIAS!U72</f>
        <v>0</v>
      </c>
      <c r="V74" s="21">
        <f>+PROVEEDURIAS!V72</f>
        <v>0</v>
      </c>
      <c r="W74" s="21" t="str">
        <f>+PROVEEDURIAS!W72</f>
        <v>METROLLANTAS</v>
      </c>
    </row>
    <row r="75" spans="1:23" s="77" customFormat="1" ht="32.25" customHeight="1" x14ac:dyDescent="0.25">
      <c r="A75" s="21" t="str">
        <f>+PROVEEDURIAS!A73</f>
        <v>GUARICO</v>
      </c>
      <c r="B75" s="21" t="str">
        <f>+PROVEEDURIAS!B73</f>
        <v>SISTEMA SOCIALISTA DE PROVEEDURIA GUARICO S.A.</v>
      </c>
      <c r="C75" s="21">
        <f>+PROVEEDURIAS!C73</f>
        <v>0</v>
      </c>
      <c r="D75" s="21">
        <f>+PROVEEDURIAS!D73</f>
        <v>235</v>
      </c>
      <c r="E75" s="21">
        <f>+PROVEEDURIAS!E73</f>
        <v>0</v>
      </c>
      <c r="F75" s="21">
        <f>+PROVEEDURIAS!F73</f>
        <v>0</v>
      </c>
      <c r="G75" s="21">
        <f>+PROVEEDURIAS!G73</f>
        <v>0</v>
      </c>
      <c r="H75" s="21">
        <f>+PROVEEDURIAS!H73</f>
        <v>0</v>
      </c>
      <c r="I75" s="21">
        <f>+PROVEEDURIAS!I73</f>
        <v>0</v>
      </c>
      <c r="J75" s="21">
        <f>+PROVEEDURIAS!J73</f>
        <v>0</v>
      </c>
      <c r="K75" s="21">
        <f>+PROVEEDURIAS!K73</f>
        <v>0</v>
      </c>
      <c r="L75" s="21" t="str">
        <f>+PROVEEDURIAS!L73</f>
        <v>10PR-027</v>
      </c>
      <c r="M75" s="68">
        <f>+PROVEEDURIAS!M73</f>
        <v>6366776.1900000004</v>
      </c>
      <c r="N75" s="21">
        <f>+PROVEEDURIAS!N73</f>
        <v>42780</v>
      </c>
      <c r="O75" s="21">
        <f>+PROVEEDURIAS!O73</f>
        <v>0</v>
      </c>
      <c r="P75" s="21">
        <f>+PROVEEDURIAS!P73</f>
        <v>0</v>
      </c>
      <c r="Q75" s="21" t="str">
        <f>+PROVEEDURIAS!Q73</f>
        <v>X</v>
      </c>
      <c r="R75" s="21">
        <f>+PROVEEDURIAS!R73</f>
        <v>0</v>
      </c>
      <c r="S75" s="21">
        <f>+PROVEEDURIAS!S73</f>
        <v>0</v>
      </c>
      <c r="T75" s="21" t="str">
        <f>+PROVEEDURIAS!T73</f>
        <v>X</v>
      </c>
      <c r="U75" s="21">
        <f>+PROVEEDURIAS!U73</f>
        <v>0</v>
      </c>
      <c r="V75" s="21">
        <f>+PROVEEDURIAS!V73</f>
        <v>0</v>
      </c>
      <c r="W75" s="21" t="str">
        <f>+PROVEEDURIAS!W73</f>
        <v>SURAMERICANA</v>
      </c>
    </row>
    <row r="76" spans="1:23" s="77" customFormat="1" ht="32.25" customHeight="1" x14ac:dyDescent="0.25">
      <c r="A76" s="21" t="str">
        <f>+PROVEEDURIAS!A74</f>
        <v>PORTUGUESA</v>
      </c>
      <c r="B76" s="21" t="str">
        <f>+PROVEEDURIAS!B74</f>
        <v>BUSPORTUGUESA S.A.</v>
      </c>
      <c r="C76" s="21">
        <f>+PROVEEDURIAS!C74</f>
        <v>0</v>
      </c>
      <c r="D76" s="21">
        <f>+PROVEEDURIAS!D74</f>
        <v>250</v>
      </c>
      <c r="E76" s="21">
        <f>+PROVEEDURIAS!E74</f>
        <v>0</v>
      </c>
      <c r="F76" s="21">
        <f>+PROVEEDURIAS!F74</f>
        <v>0</v>
      </c>
      <c r="G76" s="21">
        <f>+PROVEEDURIAS!G74</f>
        <v>0</v>
      </c>
      <c r="H76" s="21">
        <f>+PROVEEDURIAS!H74</f>
        <v>0</v>
      </c>
      <c r="I76" s="21">
        <f>+PROVEEDURIAS!I74</f>
        <v>0</v>
      </c>
      <c r="J76" s="21">
        <f>+PROVEEDURIAS!J74</f>
        <v>0</v>
      </c>
      <c r="K76" s="21">
        <f>+PROVEEDURIAS!K74</f>
        <v>0</v>
      </c>
      <c r="L76" s="21" t="str">
        <f>+PROVEEDURIAS!L74</f>
        <v>10PR-018</v>
      </c>
      <c r="M76" s="68">
        <f>+PROVEEDURIAS!M74</f>
        <v>6108461.7999999998</v>
      </c>
      <c r="N76" s="21">
        <f>+PROVEEDURIAS!N74</f>
        <v>42780</v>
      </c>
      <c r="O76" s="21">
        <f>+PROVEEDURIAS!O74</f>
        <v>0</v>
      </c>
      <c r="P76" s="21">
        <f>+PROVEEDURIAS!P74</f>
        <v>0</v>
      </c>
      <c r="Q76" s="21" t="str">
        <f>+PROVEEDURIAS!Q74</f>
        <v>X</v>
      </c>
      <c r="R76" s="21">
        <f>+PROVEEDURIAS!R74</f>
        <v>0</v>
      </c>
      <c r="S76" s="21">
        <f>+PROVEEDURIAS!S74</f>
        <v>0</v>
      </c>
      <c r="T76" s="21" t="str">
        <f>+PROVEEDURIAS!T74</f>
        <v>X</v>
      </c>
      <c r="U76" s="21">
        <f>+PROVEEDURIAS!U74</f>
        <v>0</v>
      </c>
      <c r="V76" s="21">
        <f>+PROVEEDURIAS!V74</f>
        <v>0</v>
      </c>
      <c r="W76" s="21" t="str">
        <f>+PROVEEDURIAS!W74</f>
        <v>SURAMERICANA</v>
      </c>
    </row>
    <row r="77" spans="1:23" s="77" customFormat="1" ht="32.25" customHeight="1" x14ac:dyDescent="0.25">
      <c r="A77" s="21" t="str">
        <f>+PROVEEDURIAS!A75</f>
        <v>DELTA AMACURO</v>
      </c>
      <c r="B77" s="21" t="str">
        <f>+PROVEEDURIAS!B75</f>
        <v>EMPRESA MCPAL. DE TRANSP. PUB. Y PROVEEDURIA   (DELTA AMACURO)</v>
      </c>
      <c r="C77" s="21">
        <f>+PROVEEDURIAS!C75</f>
        <v>60</v>
      </c>
      <c r="D77" s="21">
        <f>+PROVEEDURIAS!D75</f>
        <v>0</v>
      </c>
      <c r="E77" s="21">
        <f>+PROVEEDURIAS!E75</f>
        <v>0</v>
      </c>
      <c r="F77" s="21">
        <f>+PROVEEDURIAS!F75</f>
        <v>0</v>
      </c>
      <c r="G77" s="21">
        <f>+PROVEEDURIAS!G75</f>
        <v>0</v>
      </c>
      <c r="H77" s="21">
        <f>+PROVEEDURIAS!H75</f>
        <v>0</v>
      </c>
      <c r="I77" s="21">
        <f>+PROVEEDURIAS!I75</f>
        <v>0</v>
      </c>
      <c r="J77" s="21">
        <f>+PROVEEDURIAS!J75</f>
        <v>0</v>
      </c>
      <c r="K77" s="21">
        <f>+PROVEEDURIAS!K75</f>
        <v>0</v>
      </c>
      <c r="L77" s="21" t="str">
        <f>+PROVEEDURIAS!L75</f>
        <v>FAC-10-005992</v>
      </c>
      <c r="M77" s="68">
        <f>+PROVEEDURIAS!M75</f>
        <v>4203225.5999999996</v>
      </c>
      <c r="N77" s="21">
        <f>+PROVEEDURIAS!N75</f>
        <v>42780</v>
      </c>
      <c r="O77" s="21">
        <f>+PROVEEDURIAS!O75</f>
        <v>0</v>
      </c>
      <c r="P77" s="21">
        <f>+PROVEEDURIAS!P75</f>
        <v>0</v>
      </c>
      <c r="Q77" s="21" t="str">
        <f>+PROVEEDURIAS!Q75</f>
        <v>X</v>
      </c>
      <c r="R77" s="21">
        <f>+PROVEEDURIAS!R75</f>
        <v>0</v>
      </c>
      <c r="S77" s="21">
        <f>+PROVEEDURIAS!S75</f>
        <v>0</v>
      </c>
      <c r="T77" s="21" t="str">
        <f>+PROVEEDURIAS!T75</f>
        <v>X</v>
      </c>
      <c r="U77" s="21">
        <f>+PROVEEDURIAS!U75</f>
        <v>0</v>
      </c>
      <c r="V77" s="21">
        <f>+PROVEEDURIAS!V75</f>
        <v>0</v>
      </c>
      <c r="W77" s="21" t="str">
        <f>+PROVEEDURIAS!W75</f>
        <v>METROLLANTAS</v>
      </c>
    </row>
    <row r="78" spans="1:23" s="77" customFormat="1" ht="32.25" customHeight="1" x14ac:dyDescent="0.25">
      <c r="A78" s="21" t="str">
        <f>+PROVEEDURIAS!A76</f>
        <v>BARINAS</v>
      </c>
      <c r="B78" s="21" t="str">
        <f>+PROVEEDURIAS!B76</f>
        <v>LA SOBERANA</v>
      </c>
      <c r="C78" s="21">
        <f>+PROVEEDURIAS!C76</f>
        <v>180</v>
      </c>
      <c r="D78" s="21">
        <f>+PROVEEDURIAS!D76</f>
        <v>0</v>
      </c>
      <c r="E78" s="21">
        <f>+PROVEEDURIAS!E76</f>
        <v>0</v>
      </c>
      <c r="F78" s="21">
        <f>+PROVEEDURIAS!F76</f>
        <v>0</v>
      </c>
      <c r="G78" s="21">
        <f>+PROVEEDURIAS!G76</f>
        <v>0</v>
      </c>
      <c r="H78" s="21">
        <f>+PROVEEDURIAS!H76</f>
        <v>0</v>
      </c>
      <c r="I78" s="21">
        <f>+PROVEEDURIAS!I76</f>
        <v>0</v>
      </c>
      <c r="J78" s="21">
        <f>+PROVEEDURIAS!J76</f>
        <v>0</v>
      </c>
      <c r="K78" s="21">
        <f>+PROVEEDURIAS!K76</f>
        <v>0</v>
      </c>
      <c r="L78" s="21" t="str">
        <f>+PROVEEDURIAS!L76</f>
        <v>521-161236</v>
      </c>
      <c r="M78" s="68">
        <f>+PROVEEDURIAS!M76</f>
        <v>8261332.6600000001</v>
      </c>
      <c r="N78" s="21">
        <f>+PROVEEDURIAS!N76</f>
        <v>42787</v>
      </c>
      <c r="O78" s="21">
        <f>+PROVEEDURIAS!O76</f>
        <v>0</v>
      </c>
      <c r="P78" s="21">
        <f>+PROVEEDURIAS!P76</f>
        <v>0</v>
      </c>
      <c r="Q78" s="21" t="str">
        <f>+PROVEEDURIAS!Q76</f>
        <v>X</v>
      </c>
      <c r="R78" s="21">
        <f>+PROVEEDURIAS!R76</f>
        <v>0</v>
      </c>
      <c r="S78" s="21">
        <f>+PROVEEDURIAS!S76</f>
        <v>0</v>
      </c>
      <c r="T78" s="21" t="str">
        <f>+PROVEEDURIAS!T76</f>
        <v>X</v>
      </c>
      <c r="U78" s="21">
        <f>+PROVEEDURIAS!U76</f>
        <v>0</v>
      </c>
      <c r="V78" s="21">
        <f>+PROVEEDURIAS!V76</f>
        <v>0</v>
      </c>
      <c r="W78" s="21" t="str">
        <f>+PROVEEDURIAS!W76</f>
        <v>COVENCAUCHO</v>
      </c>
    </row>
    <row r="79" spans="1:23" s="77" customFormat="1" ht="32.25" customHeight="1" x14ac:dyDescent="0.25">
      <c r="A79" s="21" t="str">
        <f>+PROVEEDURIAS!A77</f>
        <v>VARGAS</v>
      </c>
      <c r="B79" s="21" t="str">
        <f>+PROVEEDURIAS!B77</f>
        <v>EPS PROVEEDURIA SOCIALISTA VARGAS</v>
      </c>
      <c r="C79" s="21">
        <f>+PROVEEDURIAS!C77</f>
        <v>100</v>
      </c>
      <c r="D79" s="21">
        <f>+PROVEEDURIAS!D77</f>
        <v>0</v>
      </c>
      <c r="E79" s="21">
        <f>+PROVEEDURIAS!E77</f>
        <v>0</v>
      </c>
      <c r="F79" s="21">
        <f>+PROVEEDURIAS!F77</f>
        <v>0</v>
      </c>
      <c r="G79" s="21">
        <f>+PROVEEDURIAS!G77</f>
        <v>0</v>
      </c>
      <c r="H79" s="21">
        <f>+PROVEEDURIAS!H77</f>
        <v>0</v>
      </c>
      <c r="I79" s="21">
        <f>+PROVEEDURIAS!I77</f>
        <v>0</v>
      </c>
      <c r="J79" s="21">
        <f>+PROVEEDURIAS!J77</f>
        <v>0</v>
      </c>
      <c r="K79" s="21">
        <f>+PROVEEDURIAS!K77</f>
        <v>0</v>
      </c>
      <c r="L79" s="21">
        <f>+PROVEEDURIAS!L77</f>
        <v>208249</v>
      </c>
      <c r="M79" s="68">
        <f>+PROVEEDURIAS!M77</f>
        <v>5011227.76</v>
      </c>
      <c r="N79" s="21">
        <f>+PROVEEDURIAS!N77</f>
        <v>42780</v>
      </c>
      <c r="O79" s="21">
        <f>+PROVEEDURIAS!O77</f>
        <v>0</v>
      </c>
      <c r="P79" s="21">
        <f>+PROVEEDURIAS!P77</f>
        <v>0</v>
      </c>
      <c r="Q79" s="21" t="str">
        <f>+PROVEEDURIAS!Q77</f>
        <v>X</v>
      </c>
      <c r="R79" s="21">
        <f>+PROVEEDURIAS!R77</f>
        <v>0</v>
      </c>
      <c r="S79" s="21">
        <f>+PROVEEDURIAS!S77</f>
        <v>0</v>
      </c>
      <c r="T79" s="21" t="str">
        <f>+PROVEEDURIAS!T77</f>
        <v>X</v>
      </c>
      <c r="U79" s="21">
        <f>+PROVEEDURIAS!U77</f>
        <v>0</v>
      </c>
      <c r="V79" s="21">
        <f>+PROVEEDURIAS!V77</f>
        <v>0</v>
      </c>
      <c r="W79" s="21" t="str">
        <f>+PROVEEDURIAS!W77</f>
        <v>CAUCHOS DEL SUR, C.A.</v>
      </c>
    </row>
    <row r="80" spans="1:23" s="77" customFormat="1" ht="32.25" customHeight="1" x14ac:dyDescent="0.25">
      <c r="A80" s="21" t="str">
        <f>+PROVEEDURIAS!A78</f>
        <v>COJEDES</v>
      </c>
      <c r="B80" s="21" t="str">
        <f>+PROVEEDURIAS!B78</f>
        <v xml:space="preserve"> PROVEEDURIA DE COJEDES</v>
      </c>
      <c r="C80" s="21">
        <f>+PROVEEDURIAS!C78</f>
        <v>54</v>
      </c>
      <c r="D80" s="21">
        <f>+PROVEEDURIAS!D78</f>
        <v>0</v>
      </c>
      <c r="E80" s="21">
        <f>+PROVEEDURIAS!E78</f>
        <v>0</v>
      </c>
      <c r="F80" s="21">
        <f>+PROVEEDURIAS!F78</f>
        <v>0</v>
      </c>
      <c r="G80" s="21">
        <f>+PROVEEDURIAS!G78</f>
        <v>0</v>
      </c>
      <c r="H80" s="21">
        <f>+PROVEEDURIAS!H78</f>
        <v>0</v>
      </c>
      <c r="I80" s="21">
        <f>+PROVEEDURIAS!I78</f>
        <v>0</v>
      </c>
      <c r="J80" s="21">
        <f>+PROVEEDURIAS!J78</f>
        <v>0</v>
      </c>
      <c r="K80" s="21">
        <f>+PROVEEDURIAS!K78</f>
        <v>0</v>
      </c>
      <c r="L80" s="21" t="str">
        <f>+PROVEEDURIAS!L78</f>
        <v>FP 0130</v>
      </c>
      <c r="M80" s="68">
        <f>+PROVEEDURIAS!M78</f>
        <v>2034630.73</v>
      </c>
      <c r="N80" s="21">
        <f>+PROVEEDURIAS!N78</f>
        <v>42828</v>
      </c>
      <c r="O80" s="21">
        <f>+PROVEEDURIAS!O78</f>
        <v>0</v>
      </c>
      <c r="P80" s="21">
        <f>+PROVEEDURIAS!P78</f>
        <v>0</v>
      </c>
      <c r="Q80" s="21" t="str">
        <f>+PROVEEDURIAS!Q78</f>
        <v>X</v>
      </c>
      <c r="R80" s="21">
        <f>+PROVEEDURIAS!R78</f>
        <v>0</v>
      </c>
      <c r="S80" s="21">
        <f>+PROVEEDURIAS!S78</f>
        <v>0</v>
      </c>
      <c r="T80" s="21" t="str">
        <f>+PROVEEDURIAS!T78</f>
        <v>X</v>
      </c>
      <c r="U80" s="21">
        <f>+PROVEEDURIAS!U78</f>
        <v>0</v>
      </c>
      <c r="V80" s="21">
        <f>+PROVEEDURIAS!V78</f>
        <v>0</v>
      </c>
      <c r="W80" s="21" t="str">
        <f>+PROVEEDURIAS!W78</f>
        <v>FONTUR</v>
      </c>
    </row>
    <row r="81" spans="1:23" s="77" customFormat="1" ht="32.25" customHeight="1" x14ac:dyDescent="0.25">
      <c r="A81" s="21" t="str">
        <f>+PROVEEDURIAS!A79</f>
        <v>ARAGUA</v>
      </c>
      <c r="B81" s="21" t="str">
        <f>+PROVEEDURIAS!B79</f>
        <v>PROVEEDURIA ARAGUA</v>
      </c>
      <c r="C81" s="21">
        <f>+PROVEEDURIAS!C79</f>
        <v>0</v>
      </c>
      <c r="D81" s="21">
        <f>+PROVEEDURIAS!D79</f>
        <v>282</v>
      </c>
      <c r="E81" s="21">
        <f>+PROVEEDURIAS!E79</f>
        <v>0</v>
      </c>
      <c r="F81" s="21">
        <f>+PROVEEDURIAS!F79</f>
        <v>0</v>
      </c>
      <c r="G81" s="21">
        <f>+PROVEEDURIAS!G79</f>
        <v>0</v>
      </c>
      <c r="H81" s="21">
        <f>+PROVEEDURIAS!H79</f>
        <v>0</v>
      </c>
      <c r="I81" s="21">
        <f>+PROVEEDURIAS!I79</f>
        <v>0</v>
      </c>
      <c r="J81" s="21">
        <f>+PROVEEDURIAS!J79</f>
        <v>0</v>
      </c>
      <c r="K81" s="21">
        <f>+PROVEEDURIAS!K79</f>
        <v>0</v>
      </c>
      <c r="L81" s="21" t="str">
        <f>+PROVEEDURIAS!L79</f>
        <v>PF 0116</v>
      </c>
      <c r="M81" s="68">
        <f>+PROVEEDURIAS!M79</f>
        <v>7587502.3099999996</v>
      </c>
      <c r="N81" s="21">
        <f>+PROVEEDURIAS!N79</f>
        <v>42825</v>
      </c>
      <c r="O81" s="21">
        <f>+PROVEEDURIAS!O79</f>
        <v>0</v>
      </c>
      <c r="P81" s="21">
        <f>+PROVEEDURIAS!P79</f>
        <v>0</v>
      </c>
      <c r="Q81" s="21" t="str">
        <f>+PROVEEDURIAS!Q79</f>
        <v>X</v>
      </c>
      <c r="R81" s="21">
        <f>+PROVEEDURIAS!R79</f>
        <v>0</v>
      </c>
      <c r="S81" s="21">
        <f>+PROVEEDURIAS!S79</f>
        <v>0</v>
      </c>
      <c r="T81" s="21" t="str">
        <f>+PROVEEDURIAS!T79</f>
        <v>X</v>
      </c>
      <c r="U81" s="21">
        <f>+PROVEEDURIAS!U79</f>
        <v>0</v>
      </c>
      <c r="V81" s="21">
        <f>+PROVEEDURIAS!V79</f>
        <v>0</v>
      </c>
      <c r="W81" s="21" t="str">
        <f>+PROVEEDURIAS!W79</f>
        <v>FONTUR</v>
      </c>
    </row>
    <row r="82" spans="1:23" s="77" customFormat="1" ht="32.25" customHeight="1" x14ac:dyDescent="0.25">
      <c r="A82" s="21" t="str">
        <f>+PROVEEDURIAS!A80</f>
        <v>ARAGUA</v>
      </c>
      <c r="B82" s="21" t="str">
        <f>+PROVEEDURIAS!B80</f>
        <v>PROVEEDURIA ARAGUA</v>
      </c>
      <c r="C82" s="21">
        <f>+PROVEEDURIAS!C80</f>
        <v>0</v>
      </c>
      <c r="D82" s="21">
        <f>+PROVEEDURIAS!D80</f>
        <v>4</v>
      </c>
      <c r="E82" s="21">
        <f>+PROVEEDURIAS!E80</f>
        <v>0</v>
      </c>
      <c r="F82" s="21">
        <f>+PROVEEDURIAS!F80</f>
        <v>0</v>
      </c>
      <c r="G82" s="21">
        <f>+PROVEEDURIAS!G80</f>
        <v>0</v>
      </c>
      <c r="H82" s="21">
        <f>+PROVEEDURIAS!H80</f>
        <v>0</v>
      </c>
      <c r="I82" s="21">
        <f>+PROVEEDURIAS!I80</f>
        <v>0</v>
      </c>
      <c r="J82" s="21">
        <f>+PROVEEDURIAS!J80</f>
        <v>0</v>
      </c>
      <c r="K82" s="21">
        <f>+PROVEEDURIAS!K80</f>
        <v>0</v>
      </c>
      <c r="L82" s="21" t="str">
        <f>+PROVEEDURIAS!L80</f>
        <v>PF 0117</v>
      </c>
      <c r="M82" s="68">
        <f>+PROVEEDURIAS!M80</f>
        <v>98470.85</v>
      </c>
      <c r="N82" s="21">
        <f>+PROVEEDURIAS!N80</f>
        <v>42825</v>
      </c>
      <c r="O82" s="21">
        <f>+PROVEEDURIAS!O80</f>
        <v>0</v>
      </c>
      <c r="P82" s="21">
        <f>+PROVEEDURIAS!P80</f>
        <v>0</v>
      </c>
      <c r="Q82" s="21" t="str">
        <f>+PROVEEDURIAS!Q80</f>
        <v>X</v>
      </c>
      <c r="R82" s="21">
        <f>+PROVEEDURIAS!R80</f>
        <v>0</v>
      </c>
      <c r="S82" s="21">
        <f>+PROVEEDURIAS!S80</f>
        <v>0</v>
      </c>
      <c r="T82" s="21" t="str">
        <f>+PROVEEDURIAS!T80</f>
        <v>X</v>
      </c>
      <c r="U82" s="21">
        <f>+PROVEEDURIAS!U80</f>
        <v>0</v>
      </c>
      <c r="V82" s="21">
        <f>+PROVEEDURIAS!V80</f>
        <v>0</v>
      </c>
      <c r="W82" s="21" t="str">
        <f>+PROVEEDURIAS!W80</f>
        <v>FONTUR</v>
      </c>
    </row>
    <row r="83" spans="1:23" s="77" customFormat="1" ht="32.25" customHeight="1" x14ac:dyDescent="0.25">
      <c r="A83" s="21" t="str">
        <f>+PROVEEDURIAS!A81</f>
        <v>ARAGUA</v>
      </c>
      <c r="B83" s="21" t="str">
        <f>+PROVEEDURIAS!B81</f>
        <v>PROVEEDURIA ARAGUA</v>
      </c>
      <c r="C83" s="21">
        <f>+PROVEEDURIAS!C81</f>
        <v>84</v>
      </c>
      <c r="D83" s="21">
        <f>+PROVEEDURIAS!D81</f>
        <v>0</v>
      </c>
      <c r="E83" s="21">
        <f>+PROVEEDURIAS!E81</f>
        <v>0</v>
      </c>
      <c r="F83" s="21">
        <f>+PROVEEDURIAS!F81</f>
        <v>0</v>
      </c>
      <c r="G83" s="21">
        <f>+PROVEEDURIAS!G81</f>
        <v>0</v>
      </c>
      <c r="H83" s="21">
        <f>+PROVEEDURIAS!H81</f>
        <v>0</v>
      </c>
      <c r="I83" s="21">
        <f>+PROVEEDURIAS!I81</f>
        <v>0</v>
      </c>
      <c r="J83" s="21">
        <f>+PROVEEDURIAS!J81</f>
        <v>0</v>
      </c>
      <c r="K83" s="21">
        <f>+PROVEEDURIAS!K81</f>
        <v>0</v>
      </c>
      <c r="L83" s="21" t="str">
        <f>+PROVEEDURIAS!L81</f>
        <v>PF 0114</v>
      </c>
      <c r="M83" s="68">
        <f>+PROVEEDURIAS!M81</f>
        <v>3142752.64</v>
      </c>
      <c r="N83" s="21">
        <f>+PROVEEDURIAS!N81</f>
        <v>42825</v>
      </c>
      <c r="O83" s="21">
        <f>+PROVEEDURIAS!O81</f>
        <v>0</v>
      </c>
      <c r="P83" s="21">
        <f>+PROVEEDURIAS!P81</f>
        <v>0</v>
      </c>
      <c r="Q83" s="21">
        <f>+PROVEEDURIAS!Q81</f>
        <v>0</v>
      </c>
      <c r="R83" s="21">
        <f>+PROVEEDURIAS!R81</f>
        <v>0</v>
      </c>
      <c r="S83" s="21">
        <f>+PROVEEDURIAS!S81</f>
        <v>0</v>
      </c>
      <c r="T83" s="21" t="str">
        <f>+PROVEEDURIAS!T81</f>
        <v>X</v>
      </c>
      <c r="U83" s="21">
        <f>+PROVEEDURIAS!U81</f>
        <v>0</v>
      </c>
      <c r="V83" s="21">
        <f>+PROVEEDURIAS!V81</f>
        <v>0</v>
      </c>
      <c r="W83" s="21" t="str">
        <f>+PROVEEDURIAS!W81</f>
        <v>FONTUR</v>
      </c>
    </row>
    <row r="84" spans="1:23" s="77" customFormat="1" ht="32.25" customHeight="1" x14ac:dyDescent="0.25">
      <c r="A84" s="21" t="str">
        <f>+PROVEEDURIAS!A82</f>
        <v>ARAGUA</v>
      </c>
      <c r="B84" s="21" t="str">
        <f>+PROVEEDURIAS!B82</f>
        <v>PROVEEDURIA ARAGUA</v>
      </c>
      <c r="C84" s="21">
        <f>+PROVEEDURIAS!C82</f>
        <v>207</v>
      </c>
      <c r="D84" s="21">
        <f>+PROVEEDURIAS!D82</f>
        <v>0</v>
      </c>
      <c r="E84" s="21">
        <f>+PROVEEDURIAS!E82</f>
        <v>0</v>
      </c>
      <c r="F84" s="21">
        <f>+PROVEEDURIAS!F82</f>
        <v>0</v>
      </c>
      <c r="G84" s="21">
        <f>+PROVEEDURIAS!G82</f>
        <v>0</v>
      </c>
      <c r="H84" s="21">
        <f>+PROVEEDURIAS!H82</f>
        <v>0</v>
      </c>
      <c r="I84" s="21">
        <f>+PROVEEDURIAS!I82</f>
        <v>0</v>
      </c>
      <c r="J84" s="21">
        <f>+PROVEEDURIAS!J82</f>
        <v>0</v>
      </c>
      <c r="K84" s="21">
        <f>+PROVEEDURIAS!K82</f>
        <v>0</v>
      </c>
      <c r="L84" s="21" t="str">
        <f>+PROVEEDURIAS!L82</f>
        <v>PF 0115</v>
      </c>
      <c r="M84" s="68">
        <f>+PROVEEDURIAS!M82</f>
        <v>10578696.779999999</v>
      </c>
      <c r="N84" s="21">
        <f>+PROVEEDURIAS!N82</f>
        <v>42825</v>
      </c>
      <c r="O84" s="21">
        <f>+PROVEEDURIAS!O82</f>
        <v>0</v>
      </c>
      <c r="P84" s="21">
        <f>+PROVEEDURIAS!P82</f>
        <v>0</v>
      </c>
      <c r="Q84" s="21">
        <f>+PROVEEDURIAS!Q82</f>
        <v>0</v>
      </c>
      <c r="R84" s="21">
        <f>+PROVEEDURIAS!R82</f>
        <v>0</v>
      </c>
      <c r="S84" s="21">
        <f>+PROVEEDURIAS!S82</f>
        <v>0</v>
      </c>
      <c r="T84" s="21" t="str">
        <f>+PROVEEDURIAS!T82</f>
        <v>X</v>
      </c>
      <c r="U84" s="21">
        <f>+PROVEEDURIAS!U82</f>
        <v>0</v>
      </c>
      <c r="V84" s="21">
        <f>+PROVEEDURIAS!V82</f>
        <v>0</v>
      </c>
      <c r="W84" s="21" t="str">
        <f>+PROVEEDURIAS!W82</f>
        <v>FONTUR</v>
      </c>
    </row>
    <row r="85" spans="1:23" s="77" customFormat="1" ht="22.5" customHeight="1" thickBot="1" x14ac:dyDescent="0.3">
      <c r="A85" s="150" t="s">
        <v>30</v>
      </c>
      <c r="B85" s="151"/>
      <c r="C85" s="151"/>
      <c r="D85" s="151"/>
      <c r="E85" s="151"/>
      <c r="F85" s="151"/>
      <c r="G85" s="151"/>
      <c r="H85" s="151"/>
      <c r="I85" s="152"/>
      <c r="J85" s="78"/>
      <c r="K85" s="57"/>
      <c r="L85" s="78"/>
      <c r="M85" s="79">
        <f>SUM(M10:M84)</f>
        <v>369037025.6400001</v>
      </c>
      <c r="N85" s="160"/>
      <c r="O85" s="160"/>
      <c r="P85" s="160"/>
      <c r="Q85" s="160"/>
      <c r="R85" s="160"/>
      <c r="S85" s="160"/>
      <c r="T85" s="160"/>
      <c r="U85" s="160"/>
      <c r="V85" s="160"/>
      <c r="W85" s="160"/>
    </row>
    <row r="86" spans="1:23" s="77" customFormat="1" ht="5.25" customHeight="1" thickBot="1" x14ac:dyDescent="0.3">
      <c r="A86" s="147"/>
      <c r="B86" s="148"/>
      <c r="C86" s="148"/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9"/>
    </row>
    <row r="87" spans="1:23" s="77" customFormat="1" ht="31.5" customHeight="1" x14ac:dyDescent="0.25">
      <c r="A87" s="157" t="s">
        <v>28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9"/>
    </row>
    <row r="88" spans="1:23" s="77" customFormat="1" ht="22.5" customHeight="1" x14ac:dyDescent="0.25">
      <c r="A88" s="21" t="str">
        <f>'TRANS-OPERADORAS'!A8</f>
        <v>LARA</v>
      </c>
      <c r="B88" s="21" t="str">
        <f>'TRANS-OPERADORAS'!B8</f>
        <v>TRANSBARCA</v>
      </c>
      <c r="C88" s="21">
        <f>'TRANS-OPERADORAS'!C8</f>
        <v>0</v>
      </c>
      <c r="D88" s="21">
        <f>'TRANS-OPERADORAS'!D8</f>
        <v>0</v>
      </c>
      <c r="E88" s="21">
        <f>'TRANS-OPERADORAS'!E8</f>
        <v>0</v>
      </c>
      <c r="F88" s="21">
        <f>'TRANS-OPERADORAS'!F8</f>
        <v>0</v>
      </c>
      <c r="G88" s="21">
        <f>'TRANS-OPERADORAS'!G8</f>
        <v>0</v>
      </c>
      <c r="H88" s="21">
        <f>'TRANS-OPERADORAS'!H8</f>
        <v>0</v>
      </c>
      <c r="I88" s="21">
        <f>'TRANS-OPERADORAS'!I8</f>
        <v>0</v>
      </c>
      <c r="J88" s="21">
        <f>'TRANS-OPERADORAS'!J8</f>
        <v>0</v>
      </c>
      <c r="K88" s="21">
        <f>'TRANS-OPERADORAS'!K8</f>
        <v>0</v>
      </c>
      <c r="L88" s="21" t="str">
        <f>'TRANS-OPERADORAS'!L8</f>
        <v>L008837</v>
      </c>
      <c r="M88" s="68">
        <f>'TRANS-OPERADORAS'!M8</f>
        <v>20862013.5</v>
      </c>
      <c r="N88" s="21">
        <f>'TRANS-OPERADORAS'!N8</f>
        <v>42695</v>
      </c>
      <c r="O88" s="21">
        <f>'TRANS-OPERADORAS'!O8</f>
        <v>0</v>
      </c>
      <c r="P88" s="21">
        <f>'TRANS-OPERADORAS'!P8</f>
        <v>0</v>
      </c>
      <c r="Q88" s="21" t="str">
        <f>'TRANS-OPERADORAS'!Q8</f>
        <v>X</v>
      </c>
      <c r="R88" s="21">
        <f>'TRANS-OPERADORAS'!R8</f>
        <v>0</v>
      </c>
      <c r="S88" s="21">
        <f>'TRANS-OPERADORAS'!S8</f>
        <v>0</v>
      </c>
      <c r="T88" s="21" t="str">
        <f>'TRANS-OPERADORAS'!T8</f>
        <v>X</v>
      </c>
      <c r="U88" s="21">
        <f>'TRANS-OPERADORAS'!U8</f>
        <v>0</v>
      </c>
      <c r="V88" s="21">
        <f>'TRANS-OPERADORAS'!V8</f>
        <v>0</v>
      </c>
      <c r="W88" s="21" t="str">
        <f>'TRANS-OPERADORAS'!W8</f>
        <v>SUALTRA C.A.</v>
      </c>
    </row>
    <row r="89" spans="1:23" s="77" customFormat="1" ht="22.5" customHeight="1" x14ac:dyDescent="0.25">
      <c r="A89" s="21" t="str">
        <f>'TRANS-OPERADORAS'!A9</f>
        <v>LARA</v>
      </c>
      <c r="B89" s="21" t="str">
        <f>'TRANS-OPERADORAS'!B9</f>
        <v>TRANSBARCA</v>
      </c>
      <c r="C89" s="21">
        <f>'TRANS-OPERADORAS'!C9</f>
        <v>0</v>
      </c>
      <c r="D89" s="21">
        <f>'TRANS-OPERADORAS'!D9</f>
        <v>0</v>
      </c>
      <c r="E89" s="21">
        <f>'TRANS-OPERADORAS'!E9</f>
        <v>0</v>
      </c>
      <c r="F89" s="21">
        <f>'TRANS-OPERADORAS'!F9</f>
        <v>0</v>
      </c>
      <c r="G89" s="21">
        <f>'TRANS-OPERADORAS'!G9</f>
        <v>0</v>
      </c>
      <c r="H89" s="21">
        <f>'TRANS-OPERADORAS'!H9</f>
        <v>0</v>
      </c>
      <c r="I89" s="21">
        <f>'TRANS-OPERADORAS'!I9</f>
        <v>0</v>
      </c>
      <c r="J89" s="21">
        <f>'TRANS-OPERADORAS'!J9</f>
        <v>0</v>
      </c>
      <c r="K89" s="21">
        <f>'TRANS-OPERADORAS'!K9</f>
        <v>0</v>
      </c>
      <c r="L89" s="21" t="str">
        <f>'TRANS-OPERADORAS'!L9</f>
        <v>L008844</v>
      </c>
      <c r="M89" s="68">
        <f>'TRANS-OPERADORAS'!M9</f>
        <v>22990790.390000001</v>
      </c>
      <c r="N89" s="21">
        <f>'TRANS-OPERADORAS'!N9</f>
        <v>42695</v>
      </c>
      <c r="O89" s="21">
        <f>'TRANS-OPERADORAS'!O9</f>
        <v>0</v>
      </c>
      <c r="P89" s="21">
        <f>'TRANS-OPERADORAS'!P9</f>
        <v>0</v>
      </c>
      <c r="Q89" s="21" t="str">
        <f>'TRANS-OPERADORAS'!Q9</f>
        <v>X</v>
      </c>
      <c r="R89" s="21">
        <f>'TRANS-OPERADORAS'!R9</f>
        <v>0</v>
      </c>
      <c r="S89" s="21">
        <f>'TRANS-OPERADORAS'!S9</f>
        <v>0</v>
      </c>
      <c r="T89" s="21" t="str">
        <f>'TRANS-OPERADORAS'!T9</f>
        <v>X</v>
      </c>
      <c r="U89" s="21">
        <f>'TRANS-OPERADORAS'!U9</f>
        <v>0</v>
      </c>
      <c r="V89" s="21">
        <f>'TRANS-OPERADORAS'!V9</f>
        <v>0</v>
      </c>
      <c r="W89" s="21" t="str">
        <f>'TRANS-OPERADORAS'!W9</f>
        <v>SUALTRA C.A.</v>
      </c>
    </row>
    <row r="90" spans="1:23" s="77" customFormat="1" ht="22.5" customHeight="1" x14ac:dyDescent="0.25">
      <c r="A90" s="21" t="str">
        <f>'TRANS-OPERADORAS'!A10</f>
        <v>AMAZONAS</v>
      </c>
      <c r="B90" s="21" t="str">
        <f>'TRANS-OPERADORAS'!B10</f>
        <v>TRANS-DELTA S.A</v>
      </c>
      <c r="C90" s="21">
        <f>'TRANS-OPERADORAS'!C10</f>
        <v>0</v>
      </c>
      <c r="D90" s="21">
        <f>'TRANS-OPERADORAS'!D10</f>
        <v>0</v>
      </c>
      <c r="E90" s="21">
        <f>'TRANS-OPERADORAS'!E10</f>
        <v>0</v>
      </c>
      <c r="F90" s="21">
        <f>'TRANS-OPERADORAS'!F10</f>
        <v>0</v>
      </c>
      <c r="G90" s="21">
        <f>'TRANS-OPERADORAS'!G10</f>
        <v>0</v>
      </c>
      <c r="H90" s="21">
        <f>'TRANS-OPERADORAS'!H10</f>
        <v>0</v>
      </c>
      <c r="I90" s="21">
        <f>'TRANS-OPERADORAS'!I10</f>
        <v>0</v>
      </c>
      <c r="J90" s="21">
        <f>'TRANS-OPERADORAS'!J10</f>
        <v>0</v>
      </c>
      <c r="K90" s="21">
        <f>'TRANS-OPERADORAS'!K10</f>
        <v>0</v>
      </c>
      <c r="L90" s="21" t="str">
        <f>'TRANS-OPERADORAS'!L10</f>
        <v>L008831</v>
      </c>
      <c r="M90" s="68">
        <f>'TRANS-OPERADORAS'!M10</f>
        <v>2554532.27</v>
      </c>
      <c r="N90" s="21">
        <f>'TRANS-OPERADORAS'!N10</f>
        <v>42695</v>
      </c>
      <c r="O90" s="21">
        <f>'TRANS-OPERADORAS'!O10</f>
        <v>0</v>
      </c>
      <c r="P90" s="21">
        <f>'TRANS-OPERADORAS'!P10</f>
        <v>0</v>
      </c>
      <c r="Q90" s="21" t="str">
        <f>'TRANS-OPERADORAS'!Q10</f>
        <v>X</v>
      </c>
      <c r="R90" s="21">
        <f>'TRANS-OPERADORAS'!R10</f>
        <v>0</v>
      </c>
      <c r="S90" s="21">
        <f>'TRANS-OPERADORAS'!S10</f>
        <v>0</v>
      </c>
      <c r="T90" s="21" t="str">
        <f>'TRANS-OPERADORAS'!T10</f>
        <v>X</v>
      </c>
      <c r="U90" s="21">
        <f>'TRANS-OPERADORAS'!U10</f>
        <v>0</v>
      </c>
      <c r="V90" s="21">
        <f>'TRANS-OPERADORAS'!V10</f>
        <v>0</v>
      </c>
      <c r="W90" s="21" t="str">
        <f>'TRANS-OPERADORAS'!W10</f>
        <v>SUALTRA C.A.</v>
      </c>
    </row>
    <row r="91" spans="1:23" s="77" customFormat="1" ht="22.5" customHeight="1" x14ac:dyDescent="0.25">
      <c r="A91" s="21" t="str">
        <f>'TRANS-OPERADORAS'!A11</f>
        <v>MERIDA</v>
      </c>
      <c r="B91" s="21" t="str">
        <f>'TRANS-OPERADORAS'!B11</f>
        <v>TROMERCA</v>
      </c>
      <c r="C91" s="21">
        <f>'TRANS-OPERADORAS'!C11</f>
        <v>112</v>
      </c>
      <c r="D91" s="21">
        <f>'TRANS-OPERADORAS'!D11</f>
        <v>0</v>
      </c>
      <c r="E91" s="21">
        <f>'TRANS-OPERADORAS'!E11</f>
        <v>0</v>
      </c>
      <c r="F91" s="21">
        <f>'TRANS-OPERADORAS'!F11</f>
        <v>0</v>
      </c>
      <c r="G91" s="21">
        <f>'TRANS-OPERADORAS'!G11</f>
        <v>0</v>
      </c>
      <c r="H91" s="21">
        <f>'TRANS-OPERADORAS'!H11</f>
        <v>0</v>
      </c>
      <c r="I91" s="21">
        <f>'TRANS-OPERADORAS'!I11</f>
        <v>0</v>
      </c>
      <c r="J91" s="21">
        <f>'TRANS-OPERADORAS'!J11</f>
        <v>0</v>
      </c>
      <c r="K91" s="21">
        <f>'TRANS-OPERADORAS'!K11</f>
        <v>0</v>
      </c>
      <c r="L91" s="21" t="str">
        <f>'TRANS-OPERADORAS'!L11</f>
        <v>10-005781</v>
      </c>
      <c r="M91" s="68">
        <f>'TRANS-OPERADORAS'!M11</f>
        <v>8049740.1600000011</v>
      </c>
      <c r="N91" s="21">
        <f>'TRANS-OPERADORAS'!N11</f>
        <v>42752</v>
      </c>
      <c r="O91" s="21">
        <f>'TRANS-OPERADORAS'!O11</f>
        <v>0</v>
      </c>
      <c r="P91" s="21">
        <f>'TRANS-OPERADORAS'!P11</f>
        <v>0</v>
      </c>
      <c r="Q91" s="21" t="str">
        <f>'TRANS-OPERADORAS'!Q11</f>
        <v>X</v>
      </c>
      <c r="R91" s="21">
        <f>'TRANS-OPERADORAS'!R11</f>
        <v>0</v>
      </c>
      <c r="S91" s="21">
        <f>'TRANS-OPERADORAS'!S11</f>
        <v>0</v>
      </c>
      <c r="T91" s="21" t="str">
        <f>'TRANS-OPERADORAS'!T11</f>
        <v>X</v>
      </c>
      <c r="U91" s="21">
        <f>'TRANS-OPERADORAS'!U11</f>
        <v>0</v>
      </c>
      <c r="V91" s="21">
        <f>'TRANS-OPERADORAS'!V11</f>
        <v>0</v>
      </c>
      <c r="W91" s="21" t="str">
        <f>'TRANS-OPERADORAS'!W11</f>
        <v>METROLLANTAS</v>
      </c>
    </row>
    <row r="92" spans="1:23" s="77" customFormat="1" ht="22.5" customHeight="1" thickBot="1" x14ac:dyDescent="0.3">
      <c r="A92" s="150" t="s">
        <v>30</v>
      </c>
      <c r="B92" s="151"/>
      <c r="C92" s="151"/>
      <c r="D92" s="151"/>
      <c r="E92" s="151"/>
      <c r="F92" s="151"/>
      <c r="G92" s="151"/>
      <c r="H92" s="151"/>
      <c r="I92" s="152"/>
      <c r="J92" s="78"/>
      <c r="K92" s="57"/>
      <c r="L92" s="78"/>
      <c r="M92" s="79">
        <f>SUM(M88:M91)</f>
        <v>54457076.320000008</v>
      </c>
      <c r="N92" s="160"/>
      <c r="O92" s="160"/>
      <c r="P92" s="160"/>
      <c r="Q92" s="160"/>
      <c r="R92" s="160"/>
      <c r="S92" s="160"/>
      <c r="T92" s="160"/>
      <c r="U92" s="160"/>
      <c r="V92" s="160"/>
      <c r="W92" s="160"/>
    </row>
    <row r="93" spans="1:23" s="77" customFormat="1" ht="5.25" customHeight="1" thickBot="1" x14ac:dyDescent="0.3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  <c r="S93" s="148"/>
      <c r="T93" s="148"/>
      <c r="U93" s="148"/>
      <c r="V93" s="148"/>
      <c r="W93" s="149"/>
    </row>
    <row r="94" spans="1:23" s="77" customFormat="1" ht="31.5" customHeight="1" x14ac:dyDescent="0.25">
      <c r="A94" s="157" t="s">
        <v>29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9"/>
    </row>
    <row r="95" spans="1:23" s="77" customFormat="1" ht="41.25" customHeight="1" x14ac:dyDescent="0.25">
      <c r="A95" s="21">
        <f>+APOYO!A8</f>
        <v>0</v>
      </c>
      <c r="B95" s="21" t="str">
        <f>+APOYO!B8</f>
        <v>ALCALDIA DEL MUNICIPIO CARVAJAL</v>
      </c>
      <c r="C95" s="21" t="str">
        <f>+APOYO!C8</f>
        <v>X</v>
      </c>
      <c r="D95" s="21">
        <f>+APOYO!D8</f>
        <v>0</v>
      </c>
      <c r="E95" s="21">
        <f>+APOYO!E8</f>
        <v>0</v>
      </c>
      <c r="F95" s="21">
        <f>+APOYO!F8</f>
        <v>0</v>
      </c>
      <c r="G95" s="21">
        <f>+APOYO!G8</f>
        <v>0</v>
      </c>
      <c r="H95" s="21">
        <f>+APOYO!H8</f>
        <v>0</v>
      </c>
      <c r="I95" s="21" t="str">
        <f>+APOYO!I8</f>
        <v>0021</v>
      </c>
      <c r="J95" s="68">
        <f>+APOYO!J8</f>
        <v>17006317.2608</v>
      </c>
      <c r="K95" s="21">
        <f>+APOYO!K8</f>
        <v>42814</v>
      </c>
      <c r="L95" s="21">
        <f>+APOYO!L8</f>
        <v>0</v>
      </c>
      <c r="M95" s="21">
        <f>+APOYO!M8</f>
        <v>0</v>
      </c>
      <c r="N95" s="21">
        <f>+APOYO!N8</f>
        <v>0</v>
      </c>
      <c r="O95" s="21">
        <f>+APOYO!O8</f>
        <v>0</v>
      </c>
      <c r="P95" s="21">
        <f>+APOYO!P8</f>
        <v>0</v>
      </c>
      <c r="Q95" s="21">
        <f>+APOYO!Q8</f>
        <v>0</v>
      </c>
      <c r="R95" s="21">
        <f>+APOYO!R8</f>
        <v>0</v>
      </c>
      <c r="S95" s="21">
        <f>+APOYO!S8</f>
        <v>0</v>
      </c>
      <c r="T95" s="21">
        <f>+APOYO!T8</f>
        <v>0</v>
      </c>
      <c r="U95" s="21">
        <f>+APOYO!U8</f>
        <v>0</v>
      </c>
      <c r="V95" s="21">
        <f>+APOYO!V8</f>
        <v>0</v>
      </c>
      <c r="W95" s="21" t="str">
        <f>+APOYO!W8</f>
        <v>FONTUR</v>
      </c>
    </row>
    <row r="96" spans="1:23" s="77" customFormat="1" ht="41.25" customHeight="1" x14ac:dyDescent="0.25">
      <c r="A96" s="21">
        <f>+APOYO!A9</f>
        <v>0</v>
      </c>
      <c r="B96" s="21" t="str">
        <f>+APOYO!B9</f>
        <v>ALCALDIA DEL MUNICIPIO CARVAJAL</v>
      </c>
      <c r="C96" s="21">
        <f>+APOYO!C9</f>
        <v>0</v>
      </c>
      <c r="D96" s="21">
        <f>+APOYO!D9</f>
        <v>0</v>
      </c>
      <c r="E96" s="21">
        <f>+APOYO!E9</f>
        <v>0</v>
      </c>
      <c r="F96" s="21" t="str">
        <f>+APOYO!F9</f>
        <v>X</v>
      </c>
      <c r="G96" s="21">
        <f>+APOYO!G9</f>
        <v>0</v>
      </c>
      <c r="H96" s="21">
        <f>+APOYO!H9</f>
        <v>0</v>
      </c>
      <c r="I96" s="21" t="str">
        <f>+APOYO!I9</f>
        <v>0023</v>
      </c>
      <c r="J96" s="68">
        <f>+APOYO!J9</f>
        <v>267071.84000000003</v>
      </c>
      <c r="K96" s="21">
        <f>+APOYO!K9</f>
        <v>42815</v>
      </c>
      <c r="L96" s="21">
        <f>+APOYO!L9</f>
        <v>0</v>
      </c>
      <c r="M96" s="21">
        <f>+APOYO!M9</f>
        <v>0</v>
      </c>
      <c r="N96" s="21">
        <f>+APOYO!N9</f>
        <v>0</v>
      </c>
      <c r="O96" s="21">
        <f>+APOYO!O9</f>
        <v>0</v>
      </c>
      <c r="P96" s="21">
        <f>+APOYO!P9</f>
        <v>0</v>
      </c>
      <c r="Q96" s="21">
        <f>+APOYO!Q9</f>
        <v>0</v>
      </c>
      <c r="R96" s="21">
        <f>+APOYO!R9</f>
        <v>0</v>
      </c>
      <c r="S96" s="21">
        <f>+APOYO!S9</f>
        <v>0</v>
      </c>
      <c r="T96" s="21">
        <f>+APOYO!T9</f>
        <v>0</v>
      </c>
      <c r="U96" s="21">
        <f>+APOYO!U9</f>
        <v>0</v>
      </c>
      <c r="V96" s="21">
        <f>+APOYO!V9</f>
        <v>0</v>
      </c>
      <c r="W96" s="21" t="str">
        <f>+APOYO!W9</f>
        <v>FONTUR</v>
      </c>
    </row>
    <row r="97" spans="1:23" s="77" customFormat="1" ht="41.25" customHeight="1" x14ac:dyDescent="0.25">
      <c r="A97" s="21">
        <f>+APOYO!A10</f>
        <v>0</v>
      </c>
      <c r="B97" s="21" t="str">
        <f>+APOYO!B10</f>
        <v>SERVICA LP, C.A.</v>
      </c>
      <c r="C97" s="21" t="str">
        <f>+APOYO!C10</f>
        <v>X</v>
      </c>
      <c r="D97" s="21">
        <f>+APOYO!D10</f>
        <v>0</v>
      </c>
      <c r="E97" s="21">
        <f>+APOYO!E10</f>
        <v>0</v>
      </c>
      <c r="F97" s="21">
        <f>+APOYO!F10</f>
        <v>0</v>
      </c>
      <c r="G97" s="21">
        <f>+APOYO!G10</f>
        <v>0</v>
      </c>
      <c r="H97" s="21">
        <f>+APOYO!H10</f>
        <v>0</v>
      </c>
      <c r="I97" s="21" t="str">
        <f>+APOYO!I10</f>
        <v>0012</v>
      </c>
      <c r="J97" s="68">
        <f>+APOYO!J10</f>
        <v>81221501.930000007</v>
      </c>
      <c r="K97" s="21">
        <f>+APOYO!K10</f>
        <v>42800</v>
      </c>
      <c r="L97" s="21">
        <f>+APOYO!L10</f>
        <v>0</v>
      </c>
      <c r="M97" s="21">
        <f>+APOYO!M10</f>
        <v>0</v>
      </c>
      <c r="N97" s="21">
        <f>+APOYO!N10</f>
        <v>0</v>
      </c>
      <c r="O97" s="21">
        <f>+APOYO!O10</f>
        <v>0</v>
      </c>
      <c r="P97" s="21">
        <f>+APOYO!P10</f>
        <v>0</v>
      </c>
      <c r="Q97" s="21">
        <f>+APOYO!Q10</f>
        <v>0</v>
      </c>
      <c r="R97" s="21">
        <f>+APOYO!R10</f>
        <v>0</v>
      </c>
      <c r="S97" s="21">
        <f>+APOYO!S10</f>
        <v>0</v>
      </c>
      <c r="T97" s="21">
        <f>+APOYO!T10</f>
        <v>0</v>
      </c>
      <c r="U97" s="21">
        <f>+APOYO!U10</f>
        <v>0</v>
      </c>
      <c r="V97" s="21">
        <f>+APOYO!V10</f>
        <v>0</v>
      </c>
      <c r="W97" s="21" t="str">
        <f>+APOYO!W10</f>
        <v>FONTUR</v>
      </c>
    </row>
    <row r="98" spans="1:23" s="77" customFormat="1" ht="41.25" customHeight="1" x14ac:dyDescent="0.25">
      <c r="A98" s="21" t="str">
        <f>+APOYO!A11</f>
        <v>DTTO CAPITAL</v>
      </c>
      <c r="B98" s="21" t="str">
        <f>+APOYO!B11</f>
        <v>FUNDACION GRAN MISION A TODA VIDA VENZUELA</v>
      </c>
      <c r="C98" s="21" t="str">
        <f>+APOYO!C11</f>
        <v>X</v>
      </c>
      <c r="D98" s="21">
        <f>+APOYO!D11</f>
        <v>0</v>
      </c>
      <c r="E98" s="21">
        <f>+APOYO!E11</f>
        <v>0</v>
      </c>
      <c r="F98" s="21">
        <f>+APOYO!F11</f>
        <v>0</v>
      </c>
      <c r="G98" s="21">
        <f>+APOYO!G11</f>
        <v>0</v>
      </c>
      <c r="H98" s="21">
        <f>+APOYO!H11</f>
        <v>0</v>
      </c>
      <c r="I98" s="21" t="str">
        <f>+APOYO!I11</f>
        <v>0016</v>
      </c>
      <c r="J98" s="68">
        <f>+APOYO!J11</f>
        <v>33170533.760000002</v>
      </c>
      <c r="K98" s="21">
        <f>+APOYO!K11</f>
        <v>42809</v>
      </c>
      <c r="L98" s="21">
        <f>+APOYO!L11</f>
        <v>0</v>
      </c>
      <c r="M98" s="21">
        <f>+APOYO!M11</f>
        <v>0</v>
      </c>
      <c r="N98" s="21">
        <f>+APOYO!N11</f>
        <v>0</v>
      </c>
      <c r="O98" s="21">
        <f>+APOYO!O11</f>
        <v>0</v>
      </c>
      <c r="P98" s="21">
        <f>+APOYO!P11</f>
        <v>0</v>
      </c>
      <c r="Q98" s="21">
        <f>+APOYO!Q11</f>
        <v>0</v>
      </c>
      <c r="R98" s="21">
        <f>+APOYO!R11</f>
        <v>0</v>
      </c>
      <c r="S98" s="21">
        <f>+APOYO!S11</f>
        <v>0</v>
      </c>
      <c r="T98" s="21">
        <f>+APOYO!T11</f>
        <v>0</v>
      </c>
      <c r="U98" s="21">
        <f>+APOYO!U11</f>
        <v>0</v>
      </c>
      <c r="V98" s="21">
        <f>+APOYO!V11</f>
        <v>0</v>
      </c>
      <c r="W98" s="21" t="str">
        <f>+APOYO!W11</f>
        <v>FONTUR</v>
      </c>
    </row>
    <row r="99" spans="1:23" s="77" customFormat="1" ht="41.25" customHeight="1" x14ac:dyDescent="0.25">
      <c r="A99" s="21">
        <f>+APOYO!A12</f>
        <v>0</v>
      </c>
      <c r="B99" s="21" t="str">
        <f>+APOYO!B12</f>
        <v>ANITA CAUCHOS</v>
      </c>
      <c r="C99" s="21" t="str">
        <f>+APOYO!C12</f>
        <v>X</v>
      </c>
      <c r="D99" s="21">
        <f>+APOYO!D12</f>
        <v>0</v>
      </c>
      <c r="E99" s="21">
        <f>+APOYO!E12</f>
        <v>0</v>
      </c>
      <c r="F99" s="21">
        <f>+APOYO!F12</f>
        <v>0</v>
      </c>
      <c r="G99" s="21">
        <f>+APOYO!G12</f>
        <v>0</v>
      </c>
      <c r="H99" s="21">
        <f>+APOYO!H12</f>
        <v>0</v>
      </c>
      <c r="I99" s="21" t="str">
        <f>+APOYO!I12</f>
        <v>0027</v>
      </c>
      <c r="J99" s="68">
        <f>+APOYO!J12</f>
        <v>30702504.280000001</v>
      </c>
      <c r="K99" s="21">
        <f>+APOYO!K12</f>
        <v>42816</v>
      </c>
      <c r="L99" s="21">
        <f>+APOYO!L12</f>
        <v>0</v>
      </c>
      <c r="M99" s="21">
        <f>+APOYO!M12</f>
        <v>0</v>
      </c>
      <c r="N99" s="21">
        <f>+APOYO!N12</f>
        <v>0</v>
      </c>
      <c r="O99" s="21">
        <f>+APOYO!O12</f>
        <v>0</v>
      </c>
      <c r="P99" s="21">
        <f>+APOYO!P12</f>
        <v>0</v>
      </c>
      <c r="Q99" s="21">
        <f>+APOYO!Q12</f>
        <v>0</v>
      </c>
      <c r="R99" s="21">
        <f>+APOYO!R12</f>
        <v>0</v>
      </c>
      <c r="S99" s="21">
        <f>+APOYO!S12</f>
        <v>0</v>
      </c>
      <c r="T99" s="21">
        <f>+APOYO!T12</f>
        <v>0</v>
      </c>
      <c r="U99" s="21">
        <f>+APOYO!U12</f>
        <v>0</v>
      </c>
      <c r="V99" s="21">
        <f>+APOYO!V12</f>
        <v>0</v>
      </c>
      <c r="W99" s="21" t="str">
        <f>+APOYO!W12</f>
        <v>FONTUR</v>
      </c>
    </row>
    <row r="100" spans="1:23" s="77" customFormat="1" ht="41.25" customHeight="1" x14ac:dyDescent="0.25">
      <c r="A100" s="21">
        <f>+APOYO!A13</f>
        <v>0</v>
      </c>
      <c r="B100" s="21" t="str">
        <f>+APOYO!B13</f>
        <v>CENTRO CAUCHO SUR DEL LAGO</v>
      </c>
      <c r="C100" s="21" t="str">
        <f>+APOYO!C13</f>
        <v>X</v>
      </c>
      <c r="D100" s="21">
        <f>+APOYO!D13</f>
        <v>0</v>
      </c>
      <c r="E100" s="21">
        <f>+APOYO!E13</f>
        <v>0</v>
      </c>
      <c r="F100" s="21">
        <f>+APOYO!F13</f>
        <v>0</v>
      </c>
      <c r="G100" s="21">
        <f>+APOYO!G13</f>
        <v>0</v>
      </c>
      <c r="H100" s="21">
        <f>+APOYO!H13</f>
        <v>0</v>
      </c>
      <c r="I100" s="21" t="str">
        <f>+APOYO!I13</f>
        <v>0028</v>
      </c>
      <c r="J100" s="68">
        <f>+APOYO!J13</f>
        <v>8463085.9499999993</v>
      </c>
      <c r="K100" s="21">
        <f>+APOYO!K13</f>
        <v>42817</v>
      </c>
      <c r="L100" s="21">
        <f>+APOYO!L13</f>
        <v>0</v>
      </c>
      <c r="M100" s="21">
        <f>+APOYO!M13</f>
        <v>0</v>
      </c>
      <c r="N100" s="21">
        <f>+APOYO!N13</f>
        <v>0</v>
      </c>
      <c r="O100" s="21">
        <f>+APOYO!O13</f>
        <v>0</v>
      </c>
      <c r="P100" s="21">
        <f>+APOYO!P13</f>
        <v>0</v>
      </c>
      <c r="Q100" s="21">
        <f>+APOYO!Q13</f>
        <v>0</v>
      </c>
      <c r="R100" s="21">
        <f>+APOYO!R13</f>
        <v>0</v>
      </c>
      <c r="S100" s="21">
        <f>+APOYO!S13</f>
        <v>0</v>
      </c>
      <c r="T100" s="21">
        <f>+APOYO!T13</f>
        <v>0</v>
      </c>
      <c r="U100" s="21">
        <f>+APOYO!U13</f>
        <v>0</v>
      </c>
      <c r="V100" s="21">
        <f>+APOYO!V13</f>
        <v>0</v>
      </c>
      <c r="W100" s="21" t="str">
        <f>+APOYO!W13</f>
        <v>FONTUR</v>
      </c>
    </row>
    <row r="101" spans="1:23" s="77" customFormat="1" ht="41.25" customHeight="1" x14ac:dyDescent="0.25">
      <c r="A101" s="21">
        <f>+APOYO!A14</f>
        <v>0</v>
      </c>
      <c r="B101" s="21" t="str">
        <f>+APOYO!B14</f>
        <v>ANITA CAUCHOS</v>
      </c>
      <c r="C101" s="21" t="str">
        <f>+APOYO!C14</f>
        <v>X</v>
      </c>
      <c r="D101" s="21">
        <f>+APOYO!D14</f>
        <v>0</v>
      </c>
      <c r="E101" s="21">
        <f>+APOYO!E14</f>
        <v>0</v>
      </c>
      <c r="F101" s="21">
        <f>+APOYO!F14</f>
        <v>0</v>
      </c>
      <c r="G101" s="21">
        <f>+APOYO!G14</f>
        <v>0</v>
      </c>
      <c r="H101" s="21">
        <f>+APOYO!H14</f>
        <v>0</v>
      </c>
      <c r="I101" s="21" t="str">
        <f>+APOYO!I14</f>
        <v>0033</v>
      </c>
      <c r="J101" s="68">
        <f>+APOYO!J14</f>
        <v>42850</v>
      </c>
      <c r="K101" s="21">
        <f>+APOYO!K14</f>
        <v>42817</v>
      </c>
      <c r="L101" s="21">
        <f>+APOYO!L14</f>
        <v>0</v>
      </c>
      <c r="M101" s="21">
        <f>+APOYO!M14</f>
        <v>0</v>
      </c>
      <c r="N101" s="21">
        <f>+APOYO!N14</f>
        <v>0</v>
      </c>
      <c r="O101" s="21">
        <f>+APOYO!O14</f>
        <v>0</v>
      </c>
      <c r="P101" s="21">
        <f>+APOYO!P14</f>
        <v>0</v>
      </c>
      <c r="Q101" s="21">
        <f>+APOYO!Q14</f>
        <v>0</v>
      </c>
      <c r="R101" s="21">
        <f>+APOYO!R14</f>
        <v>0</v>
      </c>
      <c r="S101" s="21">
        <f>+APOYO!S14</f>
        <v>0</v>
      </c>
      <c r="T101" s="21">
        <f>+APOYO!T14</f>
        <v>0</v>
      </c>
      <c r="U101" s="21">
        <f>+APOYO!U14</f>
        <v>0</v>
      </c>
      <c r="V101" s="21">
        <f>+APOYO!V14</f>
        <v>0</v>
      </c>
      <c r="W101" s="21" t="str">
        <f>+APOYO!W14</f>
        <v>FONTUR</v>
      </c>
    </row>
    <row r="102" spans="1:23" s="77" customFormat="1" ht="41.25" customHeight="1" x14ac:dyDescent="0.25">
      <c r="A102" s="21">
        <f>+APOYO!A15</f>
        <v>0</v>
      </c>
      <c r="B102" s="21" t="str">
        <f>+APOYO!B15</f>
        <v>PIPE CAUCHOS, C.A.</v>
      </c>
      <c r="C102" s="21">
        <f>+APOYO!C15</f>
        <v>0</v>
      </c>
      <c r="D102" s="21" t="str">
        <f>+APOYO!D15</f>
        <v>X</v>
      </c>
      <c r="E102" s="21">
        <f>+APOYO!E15</f>
        <v>0</v>
      </c>
      <c r="F102" s="21">
        <f>+APOYO!F15</f>
        <v>0</v>
      </c>
      <c r="G102" s="21">
        <f>+APOYO!G15</f>
        <v>0</v>
      </c>
      <c r="H102" s="21">
        <f>+APOYO!H15</f>
        <v>0</v>
      </c>
      <c r="I102" s="21" t="str">
        <f>+APOYO!I15</f>
        <v>0035</v>
      </c>
      <c r="J102" s="68">
        <f>+APOYO!J15</f>
        <v>10973318.050000001</v>
      </c>
      <c r="K102" s="21">
        <f>+APOYO!K15</f>
        <v>42817</v>
      </c>
      <c r="L102" s="21">
        <f>+APOYO!L15</f>
        <v>0</v>
      </c>
      <c r="M102" s="21">
        <f>+APOYO!M15</f>
        <v>0</v>
      </c>
      <c r="N102" s="21">
        <f>+APOYO!N15</f>
        <v>0</v>
      </c>
      <c r="O102" s="21">
        <f>+APOYO!O15</f>
        <v>0</v>
      </c>
      <c r="P102" s="21">
        <f>+APOYO!P15</f>
        <v>0</v>
      </c>
      <c r="Q102" s="21">
        <f>+APOYO!Q15</f>
        <v>0</v>
      </c>
      <c r="R102" s="21">
        <f>+APOYO!R15</f>
        <v>0</v>
      </c>
      <c r="S102" s="21">
        <f>+APOYO!S15</f>
        <v>0</v>
      </c>
      <c r="T102" s="21">
        <f>+APOYO!T15</f>
        <v>0</v>
      </c>
      <c r="U102" s="21">
        <f>+APOYO!U15</f>
        <v>0</v>
      </c>
      <c r="V102" s="21">
        <f>+APOYO!V15</f>
        <v>0</v>
      </c>
      <c r="W102" s="21" t="str">
        <f>+APOYO!W15</f>
        <v>FONTUR</v>
      </c>
    </row>
    <row r="103" spans="1:23" s="77" customFormat="1" ht="41.25" customHeight="1" x14ac:dyDescent="0.25">
      <c r="A103" s="21">
        <f>+APOYO!A16</f>
        <v>0</v>
      </c>
      <c r="B103" s="21" t="str">
        <f>+APOYO!B16</f>
        <v>VENEMINSK TRACTORES, C.A.</v>
      </c>
      <c r="C103" s="21">
        <f>+APOYO!C16</f>
        <v>0</v>
      </c>
      <c r="D103" s="21" t="str">
        <f>+APOYO!D16</f>
        <v>X</v>
      </c>
      <c r="E103" s="21">
        <f>+APOYO!E16</f>
        <v>0</v>
      </c>
      <c r="F103" s="21">
        <f>+APOYO!F16</f>
        <v>0</v>
      </c>
      <c r="G103" s="21">
        <f>+APOYO!G16</f>
        <v>0</v>
      </c>
      <c r="H103" s="21">
        <f>+APOYO!H16</f>
        <v>0</v>
      </c>
      <c r="I103" s="21" t="str">
        <f>+APOYO!I16</f>
        <v>0041</v>
      </c>
      <c r="J103" s="68">
        <f>+APOYO!J16</f>
        <v>999361.22</v>
      </c>
      <c r="K103" s="21">
        <f>+APOYO!K16</f>
        <v>42824</v>
      </c>
      <c r="L103" s="21">
        <f>+APOYO!L16</f>
        <v>0</v>
      </c>
      <c r="M103" s="21">
        <f>+APOYO!M16</f>
        <v>0</v>
      </c>
      <c r="N103" s="21">
        <f>+APOYO!N16</f>
        <v>0</v>
      </c>
      <c r="O103" s="21">
        <f>+APOYO!O16</f>
        <v>0</v>
      </c>
      <c r="P103" s="21">
        <f>+APOYO!P16</f>
        <v>0</v>
      </c>
      <c r="Q103" s="21">
        <f>+APOYO!Q16</f>
        <v>0</v>
      </c>
      <c r="R103" s="21">
        <f>+APOYO!R16</f>
        <v>0</v>
      </c>
      <c r="S103" s="21">
        <f>+APOYO!S16</f>
        <v>0</v>
      </c>
      <c r="T103" s="21">
        <f>+APOYO!T16</f>
        <v>0</v>
      </c>
      <c r="U103" s="21">
        <f>+APOYO!U16</f>
        <v>0</v>
      </c>
      <c r="V103" s="21">
        <f>+APOYO!V16</f>
        <v>0</v>
      </c>
      <c r="W103" s="21" t="str">
        <f>+APOYO!W16</f>
        <v>FONTUR</v>
      </c>
    </row>
    <row r="104" spans="1:23" s="77" customFormat="1" ht="41.25" customHeight="1" x14ac:dyDescent="0.25">
      <c r="A104" s="21" t="str">
        <f>+APOYO!A17</f>
        <v>DTTO CAPITAL</v>
      </c>
      <c r="B104" s="21" t="str">
        <f>+APOYO!B17</f>
        <v>MARIA FERNANDA NIÑO PALACIOS</v>
      </c>
      <c r="C104" s="21">
        <f>+APOYO!C17</f>
        <v>0</v>
      </c>
      <c r="D104" s="21">
        <f>+APOYO!D17</f>
        <v>0</v>
      </c>
      <c r="E104" s="21">
        <f>+APOYO!E17</f>
        <v>0</v>
      </c>
      <c r="F104" s="21">
        <f>+APOYO!F17</f>
        <v>0</v>
      </c>
      <c r="G104" s="21">
        <f>+APOYO!G17</f>
        <v>0</v>
      </c>
      <c r="H104" s="21" t="str">
        <f>+APOYO!H17</f>
        <v>X</v>
      </c>
      <c r="I104" s="21" t="str">
        <f>+APOYO!I17</f>
        <v>0043</v>
      </c>
      <c r="J104" s="68">
        <f>+APOYO!J17</f>
        <v>180000</v>
      </c>
      <c r="K104" s="21">
        <f>+APOYO!K17</f>
        <v>42824</v>
      </c>
      <c r="L104" s="21">
        <f>+APOYO!L17</f>
        <v>0</v>
      </c>
      <c r="M104" s="21">
        <f>+APOYO!M17</f>
        <v>0</v>
      </c>
      <c r="N104" s="21">
        <f>+APOYO!N17</f>
        <v>0</v>
      </c>
      <c r="O104" s="21">
        <f>+APOYO!O17</f>
        <v>0</v>
      </c>
      <c r="P104" s="21">
        <f>+APOYO!P17</f>
        <v>0</v>
      </c>
      <c r="Q104" s="21">
        <f>+APOYO!Q17</f>
        <v>0</v>
      </c>
      <c r="R104" s="21">
        <f>+APOYO!R17</f>
        <v>0</v>
      </c>
      <c r="S104" s="21">
        <f>+APOYO!S17</f>
        <v>0</v>
      </c>
      <c r="T104" s="21">
        <f>+APOYO!T17</f>
        <v>0</v>
      </c>
      <c r="U104" s="21">
        <f>+APOYO!U17</f>
        <v>0</v>
      </c>
      <c r="V104" s="21">
        <f>+APOYO!V17</f>
        <v>0</v>
      </c>
      <c r="W104" s="21" t="str">
        <f>+APOYO!W17</f>
        <v>FONTUR</v>
      </c>
    </row>
    <row r="105" spans="1:23" s="77" customFormat="1" ht="22.5" customHeight="1" thickBot="1" x14ac:dyDescent="0.3">
      <c r="A105" s="150" t="s">
        <v>30</v>
      </c>
      <c r="B105" s="151"/>
      <c r="C105" s="151"/>
      <c r="D105" s="151"/>
      <c r="E105" s="151"/>
      <c r="F105" s="151"/>
      <c r="G105" s="151"/>
      <c r="H105" s="151"/>
      <c r="I105" s="152"/>
      <c r="J105" s="79">
        <f>SUM(J95:J104)</f>
        <v>183026544.29080001</v>
      </c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</row>
    <row r="106" spans="1:23" s="77" customFormat="1" ht="5.25" customHeight="1" thickBot="1" x14ac:dyDescent="0.3">
      <c r="A106" s="147"/>
      <c r="B106" s="148"/>
      <c r="C106" s="148"/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9"/>
    </row>
    <row r="107" spans="1:23" s="77" customFormat="1" ht="31.5" customHeight="1" x14ac:dyDescent="0.25">
      <c r="A107" s="157" t="s">
        <v>24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9"/>
    </row>
    <row r="108" spans="1:23" s="77" customFormat="1" ht="22.5" customHeight="1" x14ac:dyDescent="0.25">
      <c r="A108" s="57"/>
      <c r="B108" s="57"/>
      <c r="C108" s="57"/>
      <c r="D108" s="57"/>
      <c r="E108" s="57"/>
      <c r="F108" s="57"/>
      <c r="G108" s="57"/>
      <c r="H108" s="57"/>
      <c r="I108" s="78"/>
      <c r="J108" s="78"/>
      <c r="K108" s="57"/>
      <c r="L108" s="78"/>
      <c r="M108" s="78"/>
      <c r="N108" s="57"/>
      <c r="O108" s="78"/>
      <c r="P108" s="80"/>
      <c r="Q108" s="80"/>
      <c r="R108" s="80"/>
      <c r="S108" s="78"/>
      <c r="T108" s="78"/>
      <c r="U108" s="78"/>
      <c r="V108" s="57"/>
      <c r="W108" s="78"/>
    </row>
    <row r="109" spans="1:23" s="77" customFormat="1" ht="22.5" customHeight="1" x14ac:dyDescent="0.25">
      <c r="A109" s="57"/>
      <c r="B109" s="57"/>
      <c r="C109" s="57"/>
      <c r="D109" s="57"/>
      <c r="E109" s="57"/>
      <c r="F109" s="57"/>
      <c r="G109" s="57"/>
      <c r="H109" s="57"/>
      <c r="I109" s="78"/>
      <c r="J109" s="78"/>
      <c r="K109" s="57"/>
      <c r="L109" s="78"/>
      <c r="M109" s="78"/>
      <c r="N109" s="57"/>
      <c r="O109" s="78"/>
      <c r="P109" s="80"/>
      <c r="Q109" s="80"/>
      <c r="R109" s="80"/>
      <c r="S109" s="78"/>
      <c r="T109" s="78"/>
      <c r="U109" s="78"/>
      <c r="V109" s="57"/>
      <c r="W109" s="78"/>
    </row>
    <row r="110" spans="1:23" s="77" customFormat="1" ht="22.5" customHeight="1" x14ac:dyDescent="0.25">
      <c r="A110" s="57"/>
      <c r="B110" s="57"/>
      <c r="C110" s="57"/>
      <c r="D110" s="57"/>
      <c r="E110" s="57"/>
      <c r="F110" s="57"/>
      <c r="G110" s="57"/>
      <c r="H110" s="57"/>
      <c r="I110" s="78"/>
      <c r="J110" s="78"/>
      <c r="K110" s="57"/>
      <c r="L110" s="78"/>
      <c r="M110" s="78"/>
      <c r="N110" s="57"/>
      <c r="O110" s="78"/>
      <c r="P110" s="80"/>
      <c r="Q110" s="80"/>
      <c r="R110" s="80"/>
      <c r="S110" s="78"/>
      <c r="T110" s="78"/>
      <c r="U110" s="78"/>
      <c r="V110" s="57"/>
      <c r="W110" s="78"/>
    </row>
    <row r="111" spans="1:23" s="77" customFormat="1" ht="22.5" customHeight="1" x14ac:dyDescent="0.25">
      <c r="A111" s="57"/>
      <c r="B111" s="57"/>
      <c r="C111" s="57"/>
      <c r="D111" s="57"/>
      <c r="E111" s="57"/>
      <c r="F111" s="57"/>
      <c r="G111" s="57"/>
      <c r="H111" s="57"/>
      <c r="I111" s="78"/>
      <c r="J111" s="78"/>
      <c r="K111" s="57"/>
      <c r="L111" s="78"/>
      <c r="M111" s="78"/>
      <c r="N111" s="57"/>
      <c r="O111" s="78"/>
      <c r="P111" s="80"/>
      <c r="Q111" s="80"/>
      <c r="R111" s="80"/>
      <c r="S111" s="78"/>
      <c r="T111" s="78"/>
      <c r="U111" s="78"/>
      <c r="V111" s="57"/>
      <c r="W111" s="78"/>
    </row>
    <row r="112" spans="1:23" s="77" customFormat="1" ht="22.5" customHeight="1" x14ac:dyDescent="0.25">
      <c r="A112" s="57"/>
      <c r="B112" s="57"/>
      <c r="C112" s="57"/>
      <c r="D112" s="57"/>
      <c r="E112" s="57"/>
      <c r="F112" s="57"/>
      <c r="G112" s="57"/>
      <c r="H112" s="57"/>
      <c r="I112" s="78"/>
      <c r="J112" s="78"/>
      <c r="K112" s="57"/>
      <c r="L112" s="78"/>
      <c r="M112" s="78"/>
      <c r="N112" s="57"/>
      <c r="O112" s="78"/>
      <c r="P112" s="80"/>
      <c r="Q112" s="80"/>
      <c r="R112" s="80"/>
      <c r="S112" s="78"/>
      <c r="T112" s="78"/>
      <c r="U112" s="78"/>
      <c r="V112" s="57"/>
      <c r="W112" s="78"/>
    </row>
    <row r="113" spans="1:23" s="77" customFormat="1" ht="22.5" customHeight="1" x14ac:dyDescent="0.25">
      <c r="A113" s="57"/>
      <c r="B113" s="57"/>
      <c r="C113" s="57"/>
      <c r="D113" s="57"/>
      <c r="E113" s="57"/>
      <c r="F113" s="57"/>
      <c r="G113" s="57"/>
      <c r="H113" s="57"/>
      <c r="I113" s="78"/>
      <c r="J113" s="78"/>
      <c r="K113" s="57"/>
      <c r="L113" s="78"/>
      <c r="M113" s="78"/>
      <c r="N113" s="57"/>
      <c r="O113" s="78"/>
      <c r="P113" s="80"/>
      <c r="Q113" s="80"/>
      <c r="R113" s="80"/>
      <c r="S113" s="78"/>
      <c r="T113" s="78"/>
      <c r="U113" s="78"/>
      <c r="V113" s="57"/>
      <c r="W113" s="78"/>
    </row>
    <row r="114" spans="1:23" s="77" customFormat="1" ht="22.5" customHeight="1" x14ac:dyDescent="0.25">
      <c r="A114" s="57"/>
      <c r="B114" s="57"/>
      <c r="C114" s="57"/>
      <c r="D114" s="57"/>
      <c r="E114" s="57"/>
      <c r="F114" s="57"/>
      <c r="G114" s="57"/>
      <c r="H114" s="57"/>
      <c r="I114" s="78"/>
      <c r="J114" s="78"/>
      <c r="K114" s="57"/>
      <c r="L114" s="78"/>
      <c r="M114" s="78"/>
      <c r="N114" s="57"/>
      <c r="O114" s="78"/>
      <c r="P114" s="80"/>
      <c r="Q114" s="80"/>
      <c r="R114" s="80"/>
      <c r="S114" s="78"/>
      <c r="T114" s="78"/>
      <c r="U114" s="78"/>
      <c r="V114" s="57"/>
      <c r="W114" s="78"/>
    </row>
    <row r="115" spans="1:23" s="77" customFormat="1" ht="22.5" customHeight="1" x14ac:dyDescent="0.25">
      <c r="A115" s="57"/>
      <c r="B115" s="57"/>
      <c r="C115" s="57"/>
      <c r="D115" s="57"/>
      <c r="E115" s="57"/>
      <c r="F115" s="57"/>
      <c r="G115" s="57"/>
      <c r="H115" s="57"/>
      <c r="I115" s="78"/>
      <c r="J115" s="78"/>
      <c r="K115" s="57"/>
      <c r="L115" s="78"/>
      <c r="M115" s="78"/>
      <c r="N115" s="57"/>
      <c r="O115" s="78"/>
      <c r="P115" s="80"/>
      <c r="Q115" s="80"/>
      <c r="R115" s="80"/>
      <c r="S115" s="78"/>
      <c r="T115" s="78"/>
      <c r="U115" s="78"/>
      <c r="V115" s="57"/>
      <c r="W115" s="78"/>
    </row>
    <row r="116" spans="1:23" s="77" customFormat="1" ht="22.5" customHeight="1" x14ac:dyDescent="0.25">
      <c r="A116" s="57"/>
      <c r="B116" s="57"/>
      <c r="C116" s="57"/>
      <c r="D116" s="57"/>
      <c r="E116" s="57"/>
      <c r="F116" s="57"/>
      <c r="G116" s="57"/>
      <c r="H116" s="57"/>
      <c r="I116" s="78"/>
      <c r="J116" s="78"/>
      <c r="K116" s="57"/>
      <c r="L116" s="78"/>
      <c r="M116" s="78"/>
      <c r="N116" s="57"/>
      <c r="O116" s="78"/>
      <c r="P116" s="80"/>
      <c r="Q116" s="80"/>
      <c r="R116" s="80"/>
      <c r="S116" s="78"/>
      <c r="T116" s="78"/>
      <c r="U116" s="78"/>
      <c r="V116" s="57"/>
      <c r="W116" s="78"/>
    </row>
    <row r="117" spans="1:23" s="77" customFormat="1" ht="22.5" customHeight="1" x14ac:dyDescent="0.25">
      <c r="A117" s="57"/>
      <c r="B117" s="57"/>
      <c r="C117" s="57"/>
      <c r="D117" s="57"/>
      <c r="E117" s="57"/>
      <c r="F117" s="57"/>
      <c r="G117" s="57"/>
      <c r="H117" s="57"/>
      <c r="I117" s="78"/>
      <c r="J117" s="78"/>
      <c r="K117" s="57"/>
      <c r="L117" s="78"/>
      <c r="M117" s="78"/>
      <c r="N117" s="57"/>
      <c r="O117" s="78"/>
      <c r="P117" s="80"/>
      <c r="Q117" s="80"/>
      <c r="R117" s="80"/>
      <c r="S117" s="78"/>
      <c r="T117" s="78"/>
      <c r="U117" s="78"/>
      <c r="V117" s="57"/>
      <c r="W117" s="78"/>
    </row>
    <row r="118" spans="1:23" s="77" customFormat="1" ht="22.5" customHeight="1" x14ac:dyDescent="0.25">
      <c r="A118" s="57"/>
      <c r="B118" s="57"/>
      <c r="C118" s="57"/>
      <c r="D118" s="57"/>
      <c r="E118" s="57"/>
      <c r="F118" s="57"/>
      <c r="G118" s="57"/>
      <c r="H118" s="57"/>
      <c r="I118" s="78"/>
      <c r="J118" s="78"/>
      <c r="K118" s="57"/>
      <c r="L118" s="78"/>
      <c r="M118" s="78"/>
      <c r="N118" s="57"/>
      <c r="O118" s="78"/>
      <c r="P118" s="80"/>
      <c r="Q118" s="80"/>
      <c r="R118" s="80"/>
      <c r="S118" s="78"/>
      <c r="T118" s="78"/>
      <c r="U118" s="78"/>
      <c r="V118" s="57"/>
      <c r="W118" s="78"/>
    </row>
    <row r="119" spans="1:23" s="77" customFormat="1" ht="22.5" customHeight="1" x14ac:dyDescent="0.25">
      <c r="A119" s="57"/>
      <c r="B119" s="57"/>
      <c r="C119" s="57"/>
      <c r="D119" s="57"/>
      <c r="E119" s="57"/>
      <c r="F119" s="57"/>
      <c r="G119" s="57"/>
      <c r="H119" s="57"/>
      <c r="I119" s="78"/>
      <c r="J119" s="78"/>
      <c r="K119" s="57"/>
      <c r="L119" s="78"/>
      <c r="M119" s="78"/>
      <c r="N119" s="57"/>
      <c r="O119" s="78"/>
      <c r="P119" s="80"/>
      <c r="Q119" s="80"/>
      <c r="R119" s="80"/>
      <c r="S119" s="78"/>
      <c r="T119" s="78"/>
      <c r="U119" s="78"/>
      <c r="V119" s="57"/>
      <c r="W119" s="78"/>
    </row>
    <row r="120" spans="1:23" s="77" customFormat="1" ht="22.5" customHeight="1" x14ac:dyDescent="0.25">
      <c r="A120" s="57"/>
      <c r="B120" s="57"/>
      <c r="C120" s="57"/>
      <c r="D120" s="57"/>
      <c r="E120" s="57"/>
      <c r="F120" s="57"/>
      <c r="G120" s="57"/>
      <c r="H120" s="57"/>
      <c r="I120" s="78"/>
      <c r="J120" s="78"/>
      <c r="K120" s="57"/>
      <c r="L120" s="78"/>
      <c r="M120" s="78"/>
      <c r="N120" s="57"/>
      <c r="O120" s="78"/>
      <c r="P120" s="80"/>
      <c r="Q120" s="80"/>
      <c r="R120" s="80"/>
      <c r="S120" s="78"/>
      <c r="T120" s="78"/>
      <c r="U120" s="78"/>
      <c r="V120" s="57"/>
      <c r="W120" s="78"/>
    </row>
    <row r="121" spans="1:23" s="77" customFormat="1" ht="22.5" customHeight="1" x14ac:dyDescent="0.25">
      <c r="A121" s="57"/>
      <c r="B121" s="57"/>
      <c r="C121" s="57"/>
      <c r="D121" s="57"/>
      <c r="E121" s="57"/>
      <c r="F121" s="57"/>
      <c r="G121" s="57"/>
      <c r="H121" s="57"/>
      <c r="I121" s="78"/>
      <c r="J121" s="78"/>
      <c r="K121" s="57"/>
      <c r="L121" s="78"/>
      <c r="M121" s="78"/>
      <c r="N121" s="57"/>
      <c r="O121" s="78"/>
      <c r="P121" s="80"/>
      <c r="Q121" s="80"/>
      <c r="R121" s="80"/>
      <c r="S121" s="78"/>
      <c r="T121" s="78"/>
      <c r="U121" s="78"/>
      <c r="V121" s="57"/>
      <c r="W121" s="78"/>
    </row>
    <row r="122" spans="1:23" s="77" customFormat="1" ht="22.5" customHeight="1" x14ac:dyDescent="0.25">
      <c r="A122" s="57"/>
      <c r="B122" s="57"/>
      <c r="C122" s="57"/>
      <c r="D122" s="57"/>
      <c r="E122" s="57"/>
      <c r="F122" s="57"/>
      <c r="G122" s="57"/>
      <c r="H122" s="57"/>
      <c r="I122" s="78"/>
      <c r="J122" s="78"/>
      <c r="K122" s="57"/>
      <c r="L122" s="78"/>
      <c r="M122" s="78"/>
      <c r="N122" s="57"/>
      <c r="O122" s="78"/>
      <c r="P122" s="80"/>
      <c r="Q122" s="80"/>
      <c r="R122" s="80"/>
      <c r="S122" s="78"/>
      <c r="T122" s="78"/>
      <c r="U122" s="78"/>
      <c r="V122" s="57"/>
      <c r="W122" s="78"/>
    </row>
    <row r="123" spans="1:23" s="77" customFormat="1" ht="22.5" customHeight="1" x14ac:dyDescent="0.25">
      <c r="A123" s="57"/>
      <c r="B123" s="57"/>
      <c r="C123" s="57"/>
      <c r="D123" s="57"/>
      <c r="E123" s="57"/>
      <c r="F123" s="57"/>
      <c r="G123" s="57"/>
      <c r="H123" s="57"/>
      <c r="I123" s="78"/>
      <c r="J123" s="78"/>
      <c r="K123" s="57"/>
      <c r="L123" s="78"/>
      <c r="M123" s="78"/>
      <c r="N123" s="57"/>
      <c r="O123" s="78"/>
      <c r="P123" s="80"/>
      <c r="Q123" s="80"/>
      <c r="R123" s="80"/>
      <c r="S123" s="78"/>
      <c r="T123" s="78"/>
      <c r="U123" s="78"/>
      <c r="V123" s="57"/>
      <c r="W123" s="78"/>
    </row>
    <row r="124" spans="1:23" s="77" customFormat="1" ht="22.5" customHeight="1" thickBot="1" x14ac:dyDescent="0.3">
      <c r="A124" s="150" t="s">
        <v>30</v>
      </c>
      <c r="B124" s="151"/>
      <c r="C124" s="151"/>
      <c r="D124" s="151"/>
      <c r="E124" s="151"/>
      <c r="F124" s="151"/>
      <c r="G124" s="151"/>
      <c r="H124" s="151"/>
      <c r="I124" s="152"/>
      <c r="J124" s="78">
        <f>J130</f>
        <v>0</v>
      </c>
      <c r="K124" s="57"/>
      <c r="L124" s="78"/>
      <c r="M124" s="78"/>
      <c r="N124" s="57"/>
      <c r="O124" s="78"/>
      <c r="P124" s="80"/>
      <c r="Q124" s="80"/>
      <c r="R124" s="80"/>
      <c r="S124" s="78"/>
      <c r="T124" s="78"/>
      <c r="U124" s="78"/>
      <c r="V124" s="57"/>
      <c r="W124" s="78"/>
    </row>
    <row r="126" spans="1:23" ht="24" customHeight="1" x14ac:dyDescent="0.25"/>
    <row r="127" spans="1:23" ht="24" customHeight="1" x14ac:dyDescent="0.25">
      <c r="C127" s="153" t="s">
        <v>31</v>
      </c>
      <c r="D127" s="153"/>
      <c r="E127" s="153"/>
      <c r="F127" s="153"/>
      <c r="G127" s="153"/>
      <c r="H127" s="153"/>
      <c r="I127" s="153"/>
      <c r="J127" s="129">
        <f>M85</f>
        <v>369037025.6400001</v>
      </c>
    </row>
    <row r="128" spans="1:23" ht="24" customHeight="1" x14ac:dyDescent="0.25">
      <c r="C128" s="153" t="s">
        <v>33</v>
      </c>
      <c r="D128" s="153"/>
      <c r="E128" s="153"/>
      <c r="F128" s="153"/>
      <c r="G128" s="153"/>
      <c r="H128" s="153"/>
      <c r="I128" s="153"/>
      <c r="J128" s="129">
        <f>M92</f>
        <v>54457076.320000008</v>
      </c>
    </row>
    <row r="129" spans="3:10" ht="24" customHeight="1" x14ac:dyDescent="0.25">
      <c r="C129" s="153" t="s">
        <v>34</v>
      </c>
      <c r="D129" s="153"/>
      <c r="E129" s="153"/>
      <c r="F129" s="153"/>
      <c r="G129" s="153"/>
      <c r="H129" s="153"/>
      <c r="I129" s="153"/>
      <c r="J129" s="129">
        <f>J105</f>
        <v>183026544.29080001</v>
      </c>
    </row>
    <row r="130" spans="3:10" ht="24" customHeight="1" x14ac:dyDescent="0.25">
      <c r="C130" s="153" t="s">
        <v>32</v>
      </c>
      <c r="D130" s="153"/>
      <c r="E130" s="153"/>
      <c r="F130" s="153"/>
      <c r="G130" s="153"/>
      <c r="H130" s="153"/>
      <c r="I130" s="153"/>
      <c r="J130" s="130"/>
    </row>
    <row r="131" spans="3:10" ht="24" customHeight="1" x14ac:dyDescent="0.25">
      <c r="C131" s="16"/>
      <c r="D131" s="16"/>
      <c r="E131" s="16"/>
      <c r="F131" s="16"/>
      <c r="G131" s="16"/>
      <c r="H131" s="16"/>
      <c r="I131" s="16"/>
      <c r="J131" s="131"/>
    </row>
    <row r="132" spans="3:10" ht="24" customHeight="1" x14ac:dyDescent="0.25">
      <c r="C132" s="154" t="s">
        <v>35</v>
      </c>
      <c r="D132" s="154"/>
      <c r="E132" s="154"/>
      <c r="F132" s="154"/>
      <c r="G132" s="154"/>
      <c r="H132" s="154"/>
      <c r="I132" s="154"/>
      <c r="J132" s="129">
        <f>J127+J128+J129</f>
        <v>606520646.25080013</v>
      </c>
    </row>
    <row r="133" spans="3:10" ht="24" customHeight="1" x14ac:dyDescent="0.25"/>
    <row r="134" spans="3:10" ht="24" customHeight="1" x14ac:dyDescent="0.25"/>
    <row r="135" spans="3:10" ht="24" customHeight="1" x14ac:dyDescent="0.25"/>
  </sheetData>
  <mergeCells count="31">
    <mergeCell ref="A1:W1"/>
    <mergeCell ref="A2:W2"/>
    <mergeCell ref="A3:W3"/>
    <mergeCell ref="A5:A7"/>
    <mergeCell ref="B5:B7"/>
    <mergeCell ref="C5:H6"/>
    <mergeCell ref="I5:K6"/>
    <mergeCell ref="L5:N6"/>
    <mergeCell ref="S5:V6"/>
    <mergeCell ref="O5:R6"/>
    <mergeCell ref="C129:I129"/>
    <mergeCell ref="C130:I130"/>
    <mergeCell ref="C132:I132"/>
    <mergeCell ref="W5:W7"/>
    <mergeCell ref="A9:W9"/>
    <mergeCell ref="A87:W87"/>
    <mergeCell ref="A94:W94"/>
    <mergeCell ref="A107:W107"/>
    <mergeCell ref="A85:I85"/>
    <mergeCell ref="A92:I92"/>
    <mergeCell ref="A105:I105"/>
    <mergeCell ref="A86:W86"/>
    <mergeCell ref="A8:W8"/>
    <mergeCell ref="K105:W105"/>
    <mergeCell ref="N92:W92"/>
    <mergeCell ref="N85:W85"/>
    <mergeCell ref="A93:W93"/>
    <mergeCell ref="A106:W106"/>
    <mergeCell ref="A124:I124"/>
    <mergeCell ref="C127:I127"/>
    <mergeCell ref="C128:I12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3"/>
  <sheetViews>
    <sheetView zoomScale="57" zoomScaleNormal="57" workbookViewId="0">
      <selection activeCell="I98" sqref="I98"/>
    </sheetView>
  </sheetViews>
  <sheetFormatPr baseColWidth="10" defaultColWidth="41.140625" defaultRowHeight="12" x14ac:dyDescent="0.2"/>
  <cols>
    <col min="1" max="1" width="37.28515625" style="1" customWidth="1"/>
    <col min="2" max="2" width="47" style="1" customWidth="1"/>
    <col min="3" max="6" width="16.140625" style="1" customWidth="1"/>
    <col min="7" max="7" width="24" style="1" customWidth="1"/>
    <col min="8" max="8" width="16.140625" style="1" customWidth="1"/>
    <col min="9" max="9" width="18.28515625" style="1" customWidth="1"/>
    <col min="10" max="10" width="22.28515625" style="1" customWidth="1"/>
    <col min="11" max="12" width="18.28515625" style="1" customWidth="1"/>
    <col min="13" max="13" width="23.5703125" style="1" customWidth="1"/>
    <col min="14" max="14" width="18.28515625" style="1" customWidth="1"/>
    <col min="15" max="16" width="21" style="1" customWidth="1"/>
    <col min="17" max="18" width="9.28515625" style="1" customWidth="1"/>
    <col min="19" max="22" width="18.28515625" style="1" customWidth="1"/>
    <col min="23" max="23" width="28.5703125" style="1" customWidth="1"/>
    <col min="24" max="267" width="41.140625" style="1"/>
    <col min="268" max="268" width="6.85546875" style="1" customWidth="1"/>
    <col min="269" max="269" width="49.5703125" style="1" customWidth="1"/>
    <col min="270" max="270" width="29.7109375" style="1" customWidth="1"/>
    <col min="271" max="271" width="35" style="1" customWidth="1"/>
    <col min="272" max="272" width="24.42578125" style="1" customWidth="1"/>
    <col min="273" max="273" width="53.140625" style="1" customWidth="1"/>
    <col min="274" max="523" width="41.140625" style="1"/>
    <col min="524" max="524" width="6.85546875" style="1" customWidth="1"/>
    <col min="525" max="525" width="49.5703125" style="1" customWidth="1"/>
    <col min="526" max="526" width="29.7109375" style="1" customWidth="1"/>
    <col min="527" max="527" width="35" style="1" customWidth="1"/>
    <col min="528" max="528" width="24.42578125" style="1" customWidth="1"/>
    <col min="529" max="529" width="53.140625" style="1" customWidth="1"/>
    <col min="530" max="779" width="41.140625" style="1"/>
    <col min="780" max="780" width="6.85546875" style="1" customWidth="1"/>
    <col min="781" max="781" width="49.5703125" style="1" customWidth="1"/>
    <col min="782" max="782" width="29.7109375" style="1" customWidth="1"/>
    <col min="783" max="783" width="35" style="1" customWidth="1"/>
    <col min="784" max="784" width="24.42578125" style="1" customWidth="1"/>
    <col min="785" max="785" width="53.140625" style="1" customWidth="1"/>
    <col min="786" max="1035" width="41.140625" style="1"/>
    <col min="1036" max="1036" width="6.85546875" style="1" customWidth="1"/>
    <col min="1037" max="1037" width="49.5703125" style="1" customWidth="1"/>
    <col min="1038" max="1038" width="29.7109375" style="1" customWidth="1"/>
    <col min="1039" max="1039" width="35" style="1" customWidth="1"/>
    <col min="1040" max="1040" width="24.42578125" style="1" customWidth="1"/>
    <col min="1041" max="1041" width="53.140625" style="1" customWidth="1"/>
    <col min="1042" max="1291" width="41.140625" style="1"/>
    <col min="1292" max="1292" width="6.85546875" style="1" customWidth="1"/>
    <col min="1293" max="1293" width="49.5703125" style="1" customWidth="1"/>
    <col min="1294" max="1294" width="29.7109375" style="1" customWidth="1"/>
    <col min="1295" max="1295" width="35" style="1" customWidth="1"/>
    <col min="1296" max="1296" width="24.42578125" style="1" customWidth="1"/>
    <col min="1297" max="1297" width="53.140625" style="1" customWidth="1"/>
    <col min="1298" max="1547" width="41.140625" style="1"/>
    <col min="1548" max="1548" width="6.85546875" style="1" customWidth="1"/>
    <col min="1549" max="1549" width="49.5703125" style="1" customWidth="1"/>
    <col min="1550" max="1550" width="29.7109375" style="1" customWidth="1"/>
    <col min="1551" max="1551" width="35" style="1" customWidth="1"/>
    <col min="1552" max="1552" width="24.42578125" style="1" customWidth="1"/>
    <col min="1553" max="1553" width="53.140625" style="1" customWidth="1"/>
    <col min="1554" max="1803" width="41.140625" style="1"/>
    <col min="1804" max="1804" width="6.85546875" style="1" customWidth="1"/>
    <col min="1805" max="1805" width="49.5703125" style="1" customWidth="1"/>
    <col min="1806" max="1806" width="29.7109375" style="1" customWidth="1"/>
    <col min="1807" max="1807" width="35" style="1" customWidth="1"/>
    <col min="1808" max="1808" width="24.42578125" style="1" customWidth="1"/>
    <col min="1809" max="1809" width="53.140625" style="1" customWidth="1"/>
    <col min="1810" max="2059" width="41.140625" style="1"/>
    <col min="2060" max="2060" width="6.85546875" style="1" customWidth="1"/>
    <col min="2061" max="2061" width="49.5703125" style="1" customWidth="1"/>
    <col min="2062" max="2062" width="29.7109375" style="1" customWidth="1"/>
    <col min="2063" max="2063" width="35" style="1" customWidth="1"/>
    <col min="2064" max="2064" width="24.42578125" style="1" customWidth="1"/>
    <col min="2065" max="2065" width="53.140625" style="1" customWidth="1"/>
    <col min="2066" max="2315" width="41.140625" style="1"/>
    <col min="2316" max="2316" width="6.85546875" style="1" customWidth="1"/>
    <col min="2317" max="2317" width="49.5703125" style="1" customWidth="1"/>
    <col min="2318" max="2318" width="29.7109375" style="1" customWidth="1"/>
    <col min="2319" max="2319" width="35" style="1" customWidth="1"/>
    <col min="2320" max="2320" width="24.42578125" style="1" customWidth="1"/>
    <col min="2321" max="2321" width="53.140625" style="1" customWidth="1"/>
    <col min="2322" max="2571" width="41.140625" style="1"/>
    <col min="2572" max="2572" width="6.85546875" style="1" customWidth="1"/>
    <col min="2573" max="2573" width="49.5703125" style="1" customWidth="1"/>
    <col min="2574" max="2574" width="29.7109375" style="1" customWidth="1"/>
    <col min="2575" max="2575" width="35" style="1" customWidth="1"/>
    <col min="2576" max="2576" width="24.42578125" style="1" customWidth="1"/>
    <col min="2577" max="2577" width="53.140625" style="1" customWidth="1"/>
    <col min="2578" max="2827" width="41.140625" style="1"/>
    <col min="2828" max="2828" width="6.85546875" style="1" customWidth="1"/>
    <col min="2829" max="2829" width="49.5703125" style="1" customWidth="1"/>
    <col min="2830" max="2830" width="29.7109375" style="1" customWidth="1"/>
    <col min="2831" max="2831" width="35" style="1" customWidth="1"/>
    <col min="2832" max="2832" width="24.42578125" style="1" customWidth="1"/>
    <col min="2833" max="2833" width="53.140625" style="1" customWidth="1"/>
    <col min="2834" max="3083" width="41.140625" style="1"/>
    <col min="3084" max="3084" width="6.85546875" style="1" customWidth="1"/>
    <col min="3085" max="3085" width="49.5703125" style="1" customWidth="1"/>
    <col min="3086" max="3086" width="29.7109375" style="1" customWidth="1"/>
    <col min="3087" max="3087" width="35" style="1" customWidth="1"/>
    <col min="3088" max="3088" width="24.42578125" style="1" customWidth="1"/>
    <col min="3089" max="3089" width="53.140625" style="1" customWidth="1"/>
    <col min="3090" max="3339" width="41.140625" style="1"/>
    <col min="3340" max="3340" width="6.85546875" style="1" customWidth="1"/>
    <col min="3341" max="3341" width="49.5703125" style="1" customWidth="1"/>
    <col min="3342" max="3342" width="29.7109375" style="1" customWidth="1"/>
    <col min="3343" max="3343" width="35" style="1" customWidth="1"/>
    <col min="3344" max="3344" width="24.42578125" style="1" customWidth="1"/>
    <col min="3345" max="3345" width="53.140625" style="1" customWidth="1"/>
    <col min="3346" max="3595" width="41.140625" style="1"/>
    <col min="3596" max="3596" width="6.85546875" style="1" customWidth="1"/>
    <col min="3597" max="3597" width="49.5703125" style="1" customWidth="1"/>
    <col min="3598" max="3598" width="29.7109375" style="1" customWidth="1"/>
    <col min="3599" max="3599" width="35" style="1" customWidth="1"/>
    <col min="3600" max="3600" width="24.42578125" style="1" customWidth="1"/>
    <col min="3601" max="3601" width="53.140625" style="1" customWidth="1"/>
    <col min="3602" max="3851" width="41.140625" style="1"/>
    <col min="3852" max="3852" width="6.85546875" style="1" customWidth="1"/>
    <col min="3853" max="3853" width="49.5703125" style="1" customWidth="1"/>
    <col min="3854" max="3854" width="29.7109375" style="1" customWidth="1"/>
    <col min="3855" max="3855" width="35" style="1" customWidth="1"/>
    <col min="3856" max="3856" width="24.42578125" style="1" customWidth="1"/>
    <col min="3857" max="3857" width="53.140625" style="1" customWidth="1"/>
    <col min="3858" max="4107" width="41.140625" style="1"/>
    <col min="4108" max="4108" width="6.85546875" style="1" customWidth="1"/>
    <col min="4109" max="4109" width="49.5703125" style="1" customWidth="1"/>
    <col min="4110" max="4110" width="29.7109375" style="1" customWidth="1"/>
    <col min="4111" max="4111" width="35" style="1" customWidth="1"/>
    <col min="4112" max="4112" width="24.42578125" style="1" customWidth="1"/>
    <col min="4113" max="4113" width="53.140625" style="1" customWidth="1"/>
    <col min="4114" max="4363" width="41.140625" style="1"/>
    <col min="4364" max="4364" width="6.85546875" style="1" customWidth="1"/>
    <col min="4365" max="4365" width="49.5703125" style="1" customWidth="1"/>
    <col min="4366" max="4366" width="29.7109375" style="1" customWidth="1"/>
    <col min="4367" max="4367" width="35" style="1" customWidth="1"/>
    <col min="4368" max="4368" width="24.42578125" style="1" customWidth="1"/>
    <col min="4369" max="4369" width="53.140625" style="1" customWidth="1"/>
    <col min="4370" max="4619" width="41.140625" style="1"/>
    <col min="4620" max="4620" width="6.85546875" style="1" customWidth="1"/>
    <col min="4621" max="4621" width="49.5703125" style="1" customWidth="1"/>
    <col min="4622" max="4622" width="29.7109375" style="1" customWidth="1"/>
    <col min="4623" max="4623" width="35" style="1" customWidth="1"/>
    <col min="4624" max="4624" width="24.42578125" style="1" customWidth="1"/>
    <col min="4625" max="4625" width="53.140625" style="1" customWidth="1"/>
    <col min="4626" max="4875" width="41.140625" style="1"/>
    <col min="4876" max="4876" width="6.85546875" style="1" customWidth="1"/>
    <col min="4877" max="4877" width="49.5703125" style="1" customWidth="1"/>
    <col min="4878" max="4878" width="29.7109375" style="1" customWidth="1"/>
    <col min="4879" max="4879" width="35" style="1" customWidth="1"/>
    <col min="4880" max="4880" width="24.42578125" style="1" customWidth="1"/>
    <col min="4881" max="4881" width="53.140625" style="1" customWidth="1"/>
    <col min="4882" max="5131" width="41.140625" style="1"/>
    <col min="5132" max="5132" width="6.85546875" style="1" customWidth="1"/>
    <col min="5133" max="5133" width="49.5703125" style="1" customWidth="1"/>
    <col min="5134" max="5134" width="29.7109375" style="1" customWidth="1"/>
    <col min="5135" max="5135" width="35" style="1" customWidth="1"/>
    <col min="5136" max="5136" width="24.42578125" style="1" customWidth="1"/>
    <col min="5137" max="5137" width="53.140625" style="1" customWidth="1"/>
    <col min="5138" max="5387" width="41.140625" style="1"/>
    <col min="5388" max="5388" width="6.85546875" style="1" customWidth="1"/>
    <col min="5389" max="5389" width="49.5703125" style="1" customWidth="1"/>
    <col min="5390" max="5390" width="29.7109375" style="1" customWidth="1"/>
    <col min="5391" max="5391" width="35" style="1" customWidth="1"/>
    <col min="5392" max="5392" width="24.42578125" style="1" customWidth="1"/>
    <col min="5393" max="5393" width="53.140625" style="1" customWidth="1"/>
    <col min="5394" max="5643" width="41.140625" style="1"/>
    <col min="5644" max="5644" width="6.85546875" style="1" customWidth="1"/>
    <col min="5645" max="5645" width="49.5703125" style="1" customWidth="1"/>
    <col min="5646" max="5646" width="29.7109375" style="1" customWidth="1"/>
    <col min="5647" max="5647" width="35" style="1" customWidth="1"/>
    <col min="5648" max="5648" width="24.42578125" style="1" customWidth="1"/>
    <col min="5649" max="5649" width="53.140625" style="1" customWidth="1"/>
    <col min="5650" max="5899" width="41.140625" style="1"/>
    <col min="5900" max="5900" width="6.85546875" style="1" customWidth="1"/>
    <col min="5901" max="5901" width="49.5703125" style="1" customWidth="1"/>
    <col min="5902" max="5902" width="29.7109375" style="1" customWidth="1"/>
    <col min="5903" max="5903" width="35" style="1" customWidth="1"/>
    <col min="5904" max="5904" width="24.42578125" style="1" customWidth="1"/>
    <col min="5905" max="5905" width="53.140625" style="1" customWidth="1"/>
    <col min="5906" max="6155" width="41.140625" style="1"/>
    <col min="6156" max="6156" width="6.85546875" style="1" customWidth="1"/>
    <col min="6157" max="6157" width="49.5703125" style="1" customWidth="1"/>
    <col min="6158" max="6158" width="29.7109375" style="1" customWidth="1"/>
    <col min="6159" max="6159" width="35" style="1" customWidth="1"/>
    <col min="6160" max="6160" width="24.42578125" style="1" customWidth="1"/>
    <col min="6161" max="6161" width="53.140625" style="1" customWidth="1"/>
    <col min="6162" max="6411" width="41.140625" style="1"/>
    <col min="6412" max="6412" width="6.85546875" style="1" customWidth="1"/>
    <col min="6413" max="6413" width="49.5703125" style="1" customWidth="1"/>
    <col min="6414" max="6414" width="29.7109375" style="1" customWidth="1"/>
    <col min="6415" max="6415" width="35" style="1" customWidth="1"/>
    <col min="6416" max="6416" width="24.42578125" style="1" customWidth="1"/>
    <col min="6417" max="6417" width="53.140625" style="1" customWidth="1"/>
    <col min="6418" max="6667" width="41.140625" style="1"/>
    <col min="6668" max="6668" width="6.85546875" style="1" customWidth="1"/>
    <col min="6669" max="6669" width="49.5703125" style="1" customWidth="1"/>
    <col min="6670" max="6670" width="29.7109375" style="1" customWidth="1"/>
    <col min="6671" max="6671" width="35" style="1" customWidth="1"/>
    <col min="6672" max="6672" width="24.42578125" style="1" customWidth="1"/>
    <col min="6673" max="6673" width="53.140625" style="1" customWidth="1"/>
    <col min="6674" max="6923" width="41.140625" style="1"/>
    <col min="6924" max="6924" width="6.85546875" style="1" customWidth="1"/>
    <col min="6925" max="6925" width="49.5703125" style="1" customWidth="1"/>
    <col min="6926" max="6926" width="29.7109375" style="1" customWidth="1"/>
    <col min="6927" max="6927" width="35" style="1" customWidth="1"/>
    <col min="6928" max="6928" width="24.42578125" style="1" customWidth="1"/>
    <col min="6929" max="6929" width="53.140625" style="1" customWidth="1"/>
    <col min="6930" max="7179" width="41.140625" style="1"/>
    <col min="7180" max="7180" width="6.85546875" style="1" customWidth="1"/>
    <col min="7181" max="7181" width="49.5703125" style="1" customWidth="1"/>
    <col min="7182" max="7182" width="29.7109375" style="1" customWidth="1"/>
    <col min="7183" max="7183" width="35" style="1" customWidth="1"/>
    <col min="7184" max="7184" width="24.42578125" style="1" customWidth="1"/>
    <col min="7185" max="7185" width="53.140625" style="1" customWidth="1"/>
    <col min="7186" max="7435" width="41.140625" style="1"/>
    <col min="7436" max="7436" width="6.85546875" style="1" customWidth="1"/>
    <col min="7437" max="7437" width="49.5703125" style="1" customWidth="1"/>
    <col min="7438" max="7438" width="29.7109375" style="1" customWidth="1"/>
    <col min="7439" max="7439" width="35" style="1" customWidth="1"/>
    <col min="7440" max="7440" width="24.42578125" style="1" customWidth="1"/>
    <col min="7441" max="7441" width="53.140625" style="1" customWidth="1"/>
    <col min="7442" max="7691" width="41.140625" style="1"/>
    <col min="7692" max="7692" width="6.85546875" style="1" customWidth="1"/>
    <col min="7693" max="7693" width="49.5703125" style="1" customWidth="1"/>
    <col min="7694" max="7694" width="29.7109375" style="1" customWidth="1"/>
    <col min="7695" max="7695" width="35" style="1" customWidth="1"/>
    <col min="7696" max="7696" width="24.42578125" style="1" customWidth="1"/>
    <col min="7697" max="7697" width="53.140625" style="1" customWidth="1"/>
    <col min="7698" max="7947" width="41.140625" style="1"/>
    <col min="7948" max="7948" width="6.85546875" style="1" customWidth="1"/>
    <col min="7949" max="7949" width="49.5703125" style="1" customWidth="1"/>
    <col min="7950" max="7950" width="29.7109375" style="1" customWidth="1"/>
    <col min="7951" max="7951" width="35" style="1" customWidth="1"/>
    <col min="7952" max="7952" width="24.42578125" style="1" customWidth="1"/>
    <col min="7953" max="7953" width="53.140625" style="1" customWidth="1"/>
    <col min="7954" max="8203" width="41.140625" style="1"/>
    <col min="8204" max="8204" width="6.85546875" style="1" customWidth="1"/>
    <col min="8205" max="8205" width="49.5703125" style="1" customWidth="1"/>
    <col min="8206" max="8206" width="29.7109375" style="1" customWidth="1"/>
    <col min="8207" max="8207" width="35" style="1" customWidth="1"/>
    <col min="8208" max="8208" width="24.42578125" style="1" customWidth="1"/>
    <col min="8209" max="8209" width="53.140625" style="1" customWidth="1"/>
    <col min="8210" max="8459" width="41.140625" style="1"/>
    <col min="8460" max="8460" width="6.85546875" style="1" customWidth="1"/>
    <col min="8461" max="8461" width="49.5703125" style="1" customWidth="1"/>
    <col min="8462" max="8462" width="29.7109375" style="1" customWidth="1"/>
    <col min="8463" max="8463" width="35" style="1" customWidth="1"/>
    <col min="8464" max="8464" width="24.42578125" style="1" customWidth="1"/>
    <col min="8465" max="8465" width="53.140625" style="1" customWidth="1"/>
    <col min="8466" max="8715" width="41.140625" style="1"/>
    <col min="8716" max="8716" width="6.85546875" style="1" customWidth="1"/>
    <col min="8717" max="8717" width="49.5703125" style="1" customWidth="1"/>
    <col min="8718" max="8718" width="29.7109375" style="1" customWidth="1"/>
    <col min="8719" max="8719" width="35" style="1" customWidth="1"/>
    <col min="8720" max="8720" width="24.42578125" style="1" customWidth="1"/>
    <col min="8721" max="8721" width="53.140625" style="1" customWidth="1"/>
    <col min="8722" max="8971" width="41.140625" style="1"/>
    <col min="8972" max="8972" width="6.85546875" style="1" customWidth="1"/>
    <col min="8973" max="8973" width="49.5703125" style="1" customWidth="1"/>
    <col min="8974" max="8974" width="29.7109375" style="1" customWidth="1"/>
    <col min="8975" max="8975" width="35" style="1" customWidth="1"/>
    <col min="8976" max="8976" width="24.42578125" style="1" customWidth="1"/>
    <col min="8977" max="8977" width="53.140625" style="1" customWidth="1"/>
    <col min="8978" max="9227" width="41.140625" style="1"/>
    <col min="9228" max="9228" width="6.85546875" style="1" customWidth="1"/>
    <col min="9229" max="9229" width="49.5703125" style="1" customWidth="1"/>
    <col min="9230" max="9230" width="29.7109375" style="1" customWidth="1"/>
    <col min="9231" max="9231" width="35" style="1" customWidth="1"/>
    <col min="9232" max="9232" width="24.42578125" style="1" customWidth="1"/>
    <col min="9233" max="9233" width="53.140625" style="1" customWidth="1"/>
    <col min="9234" max="9483" width="41.140625" style="1"/>
    <col min="9484" max="9484" width="6.85546875" style="1" customWidth="1"/>
    <col min="9485" max="9485" width="49.5703125" style="1" customWidth="1"/>
    <col min="9486" max="9486" width="29.7109375" style="1" customWidth="1"/>
    <col min="9487" max="9487" width="35" style="1" customWidth="1"/>
    <col min="9488" max="9488" width="24.42578125" style="1" customWidth="1"/>
    <col min="9489" max="9489" width="53.140625" style="1" customWidth="1"/>
    <col min="9490" max="9739" width="41.140625" style="1"/>
    <col min="9740" max="9740" width="6.85546875" style="1" customWidth="1"/>
    <col min="9741" max="9741" width="49.5703125" style="1" customWidth="1"/>
    <col min="9742" max="9742" width="29.7109375" style="1" customWidth="1"/>
    <col min="9743" max="9743" width="35" style="1" customWidth="1"/>
    <col min="9744" max="9744" width="24.42578125" style="1" customWidth="1"/>
    <col min="9745" max="9745" width="53.140625" style="1" customWidth="1"/>
    <col min="9746" max="9995" width="41.140625" style="1"/>
    <col min="9996" max="9996" width="6.85546875" style="1" customWidth="1"/>
    <col min="9997" max="9997" width="49.5703125" style="1" customWidth="1"/>
    <col min="9998" max="9998" width="29.7109375" style="1" customWidth="1"/>
    <col min="9999" max="9999" width="35" style="1" customWidth="1"/>
    <col min="10000" max="10000" width="24.42578125" style="1" customWidth="1"/>
    <col min="10001" max="10001" width="53.140625" style="1" customWidth="1"/>
    <col min="10002" max="10251" width="41.140625" style="1"/>
    <col min="10252" max="10252" width="6.85546875" style="1" customWidth="1"/>
    <col min="10253" max="10253" width="49.5703125" style="1" customWidth="1"/>
    <col min="10254" max="10254" width="29.7109375" style="1" customWidth="1"/>
    <col min="10255" max="10255" width="35" style="1" customWidth="1"/>
    <col min="10256" max="10256" width="24.42578125" style="1" customWidth="1"/>
    <col min="10257" max="10257" width="53.140625" style="1" customWidth="1"/>
    <col min="10258" max="10507" width="41.140625" style="1"/>
    <col min="10508" max="10508" width="6.85546875" style="1" customWidth="1"/>
    <col min="10509" max="10509" width="49.5703125" style="1" customWidth="1"/>
    <col min="10510" max="10510" width="29.7109375" style="1" customWidth="1"/>
    <col min="10511" max="10511" width="35" style="1" customWidth="1"/>
    <col min="10512" max="10512" width="24.42578125" style="1" customWidth="1"/>
    <col min="10513" max="10513" width="53.140625" style="1" customWidth="1"/>
    <col min="10514" max="10763" width="41.140625" style="1"/>
    <col min="10764" max="10764" width="6.85546875" style="1" customWidth="1"/>
    <col min="10765" max="10765" width="49.5703125" style="1" customWidth="1"/>
    <col min="10766" max="10766" width="29.7109375" style="1" customWidth="1"/>
    <col min="10767" max="10767" width="35" style="1" customWidth="1"/>
    <col min="10768" max="10768" width="24.42578125" style="1" customWidth="1"/>
    <col min="10769" max="10769" width="53.140625" style="1" customWidth="1"/>
    <col min="10770" max="11019" width="41.140625" style="1"/>
    <col min="11020" max="11020" width="6.85546875" style="1" customWidth="1"/>
    <col min="11021" max="11021" width="49.5703125" style="1" customWidth="1"/>
    <col min="11022" max="11022" width="29.7109375" style="1" customWidth="1"/>
    <col min="11023" max="11023" width="35" style="1" customWidth="1"/>
    <col min="11024" max="11024" width="24.42578125" style="1" customWidth="1"/>
    <col min="11025" max="11025" width="53.140625" style="1" customWidth="1"/>
    <col min="11026" max="11275" width="41.140625" style="1"/>
    <col min="11276" max="11276" width="6.85546875" style="1" customWidth="1"/>
    <col min="11277" max="11277" width="49.5703125" style="1" customWidth="1"/>
    <col min="11278" max="11278" width="29.7109375" style="1" customWidth="1"/>
    <col min="11279" max="11279" width="35" style="1" customWidth="1"/>
    <col min="11280" max="11280" width="24.42578125" style="1" customWidth="1"/>
    <col min="11281" max="11281" width="53.140625" style="1" customWidth="1"/>
    <col min="11282" max="11531" width="41.140625" style="1"/>
    <col min="11532" max="11532" width="6.85546875" style="1" customWidth="1"/>
    <col min="11533" max="11533" width="49.5703125" style="1" customWidth="1"/>
    <col min="11534" max="11534" width="29.7109375" style="1" customWidth="1"/>
    <col min="11535" max="11535" width="35" style="1" customWidth="1"/>
    <col min="11536" max="11536" width="24.42578125" style="1" customWidth="1"/>
    <col min="11537" max="11537" width="53.140625" style="1" customWidth="1"/>
    <col min="11538" max="11787" width="41.140625" style="1"/>
    <col min="11788" max="11788" width="6.85546875" style="1" customWidth="1"/>
    <col min="11789" max="11789" width="49.5703125" style="1" customWidth="1"/>
    <col min="11790" max="11790" width="29.7109375" style="1" customWidth="1"/>
    <col min="11791" max="11791" width="35" style="1" customWidth="1"/>
    <col min="11792" max="11792" width="24.42578125" style="1" customWidth="1"/>
    <col min="11793" max="11793" width="53.140625" style="1" customWidth="1"/>
    <col min="11794" max="12043" width="41.140625" style="1"/>
    <col min="12044" max="12044" width="6.85546875" style="1" customWidth="1"/>
    <col min="12045" max="12045" width="49.5703125" style="1" customWidth="1"/>
    <col min="12046" max="12046" width="29.7109375" style="1" customWidth="1"/>
    <col min="12047" max="12047" width="35" style="1" customWidth="1"/>
    <col min="12048" max="12048" width="24.42578125" style="1" customWidth="1"/>
    <col min="12049" max="12049" width="53.140625" style="1" customWidth="1"/>
    <col min="12050" max="12299" width="41.140625" style="1"/>
    <col min="12300" max="12300" width="6.85546875" style="1" customWidth="1"/>
    <col min="12301" max="12301" width="49.5703125" style="1" customWidth="1"/>
    <col min="12302" max="12302" width="29.7109375" style="1" customWidth="1"/>
    <col min="12303" max="12303" width="35" style="1" customWidth="1"/>
    <col min="12304" max="12304" width="24.42578125" style="1" customWidth="1"/>
    <col min="12305" max="12305" width="53.140625" style="1" customWidth="1"/>
    <col min="12306" max="12555" width="41.140625" style="1"/>
    <col min="12556" max="12556" width="6.85546875" style="1" customWidth="1"/>
    <col min="12557" max="12557" width="49.5703125" style="1" customWidth="1"/>
    <col min="12558" max="12558" width="29.7109375" style="1" customWidth="1"/>
    <col min="12559" max="12559" width="35" style="1" customWidth="1"/>
    <col min="12560" max="12560" width="24.42578125" style="1" customWidth="1"/>
    <col min="12561" max="12561" width="53.140625" style="1" customWidth="1"/>
    <col min="12562" max="12811" width="41.140625" style="1"/>
    <col min="12812" max="12812" width="6.85546875" style="1" customWidth="1"/>
    <col min="12813" max="12813" width="49.5703125" style="1" customWidth="1"/>
    <col min="12814" max="12814" width="29.7109375" style="1" customWidth="1"/>
    <col min="12815" max="12815" width="35" style="1" customWidth="1"/>
    <col min="12816" max="12816" width="24.42578125" style="1" customWidth="1"/>
    <col min="12817" max="12817" width="53.140625" style="1" customWidth="1"/>
    <col min="12818" max="13067" width="41.140625" style="1"/>
    <col min="13068" max="13068" width="6.85546875" style="1" customWidth="1"/>
    <col min="13069" max="13069" width="49.5703125" style="1" customWidth="1"/>
    <col min="13070" max="13070" width="29.7109375" style="1" customWidth="1"/>
    <col min="13071" max="13071" width="35" style="1" customWidth="1"/>
    <col min="13072" max="13072" width="24.42578125" style="1" customWidth="1"/>
    <col min="13073" max="13073" width="53.140625" style="1" customWidth="1"/>
    <col min="13074" max="13323" width="41.140625" style="1"/>
    <col min="13324" max="13324" width="6.85546875" style="1" customWidth="1"/>
    <col min="13325" max="13325" width="49.5703125" style="1" customWidth="1"/>
    <col min="13326" max="13326" width="29.7109375" style="1" customWidth="1"/>
    <col min="13327" max="13327" width="35" style="1" customWidth="1"/>
    <col min="13328" max="13328" width="24.42578125" style="1" customWidth="1"/>
    <col min="13329" max="13329" width="53.140625" style="1" customWidth="1"/>
    <col min="13330" max="13579" width="41.140625" style="1"/>
    <col min="13580" max="13580" width="6.85546875" style="1" customWidth="1"/>
    <col min="13581" max="13581" width="49.5703125" style="1" customWidth="1"/>
    <col min="13582" max="13582" width="29.7109375" style="1" customWidth="1"/>
    <col min="13583" max="13583" width="35" style="1" customWidth="1"/>
    <col min="13584" max="13584" width="24.42578125" style="1" customWidth="1"/>
    <col min="13585" max="13585" width="53.140625" style="1" customWidth="1"/>
    <col min="13586" max="13835" width="41.140625" style="1"/>
    <col min="13836" max="13836" width="6.85546875" style="1" customWidth="1"/>
    <col min="13837" max="13837" width="49.5703125" style="1" customWidth="1"/>
    <col min="13838" max="13838" width="29.7109375" style="1" customWidth="1"/>
    <col min="13839" max="13839" width="35" style="1" customWidth="1"/>
    <col min="13840" max="13840" width="24.42578125" style="1" customWidth="1"/>
    <col min="13841" max="13841" width="53.140625" style="1" customWidth="1"/>
    <col min="13842" max="14091" width="41.140625" style="1"/>
    <col min="14092" max="14092" width="6.85546875" style="1" customWidth="1"/>
    <col min="14093" max="14093" width="49.5703125" style="1" customWidth="1"/>
    <col min="14094" max="14094" width="29.7109375" style="1" customWidth="1"/>
    <col min="14095" max="14095" width="35" style="1" customWidth="1"/>
    <col min="14096" max="14096" width="24.42578125" style="1" customWidth="1"/>
    <col min="14097" max="14097" width="53.140625" style="1" customWidth="1"/>
    <col min="14098" max="14347" width="41.140625" style="1"/>
    <col min="14348" max="14348" width="6.85546875" style="1" customWidth="1"/>
    <col min="14349" max="14349" width="49.5703125" style="1" customWidth="1"/>
    <col min="14350" max="14350" width="29.7109375" style="1" customWidth="1"/>
    <col min="14351" max="14351" width="35" style="1" customWidth="1"/>
    <col min="14352" max="14352" width="24.42578125" style="1" customWidth="1"/>
    <col min="14353" max="14353" width="53.140625" style="1" customWidth="1"/>
    <col min="14354" max="14603" width="41.140625" style="1"/>
    <col min="14604" max="14604" width="6.85546875" style="1" customWidth="1"/>
    <col min="14605" max="14605" width="49.5703125" style="1" customWidth="1"/>
    <col min="14606" max="14606" width="29.7109375" style="1" customWidth="1"/>
    <col min="14607" max="14607" width="35" style="1" customWidth="1"/>
    <col min="14608" max="14608" width="24.42578125" style="1" customWidth="1"/>
    <col min="14609" max="14609" width="53.140625" style="1" customWidth="1"/>
    <col min="14610" max="14859" width="41.140625" style="1"/>
    <col min="14860" max="14860" width="6.85546875" style="1" customWidth="1"/>
    <col min="14861" max="14861" width="49.5703125" style="1" customWidth="1"/>
    <col min="14862" max="14862" width="29.7109375" style="1" customWidth="1"/>
    <col min="14863" max="14863" width="35" style="1" customWidth="1"/>
    <col min="14864" max="14864" width="24.42578125" style="1" customWidth="1"/>
    <col min="14865" max="14865" width="53.140625" style="1" customWidth="1"/>
    <col min="14866" max="15115" width="41.140625" style="1"/>
    <col min="15116" max="15116" width="6.85546875" style="1" customWidth="1"/>
    <col min="15117" max="15117" width="49.5703125" style="1" customWidth="1"/>
    <col min="15118" max="15118" width="29.7109375" style="1" customWidth="1"/>
    <col min="15119" max="15119" width="35" style="1" customWidth="1"/>
    <col min="15120" max="15120" width="24.42578125" style="1" customWidth="1"/>
    <col min="15121" max="15121" width="53.140625" style="1" customWidth="1"/>
    <col min="15122" max="15371" width="41.140625" style="1"/>
    <col min="15372" max="15372" width="6.85546875" style="1" customWidth="1"/>
    <col min="15373" max="15373" width="49.5703125" style="1" customWidth="1"/>
    <col min="15374" max="15374" width="29.7109375" style="1" customWidth="1"/>
    <col min="15375" max="15375" width="35" style="1" customWidth="1"/>
    <col min="15376" max="15376" width="24.42578125" style="1" customWidth="1"/>
    <col min="15377" max="15377" width="53.140625" style="1" customWidth="1"/>
    <col min="15378" max="15627" width="41.140625" style="1"/>
    <col min="15628" max="15628" width="6.85546875" style="1" customWidth="1"/>
    <col min="15629" max="15629" width="49.5703125" style="1" customWidth="1"/>
    <col min="15630" max="15630" width="29.7109375" style="1" customWidth="1"/>
    <col min="15631" max="15631" width="35" style="1" customWidth="1"/>
    <col min="15632" max="15632" width="24.42578125" style="1" customWidth="1"/>
    <col min="15633" max="15633" width="53.140625" style="1" customWidth="1"/>
    <col min="15634" max="15883" width="41.140625" style="1"/>
    <col min="15884" max="15884" width="6.85546875" style="1" customWidth="1"/>
    <col min="15885" max="15885" width="49.5703125" style="1" customWidth="1"/>
    <col min="15886" max="15886" width="29.7109375" style="1" customWidth="1"/>
    <col min="15887" max="15887" width="35" style="1" customWidth="1"/>
    <col min="15888" max="15888" width="24.42578125" style="1" customWidth="1"/>
    <col min="15889" max="15889" width="53.140625" style="1" customWidth="1"/>
    <col min="15890" max="16139" width="41.140625" style="1"/>
    <col min="16140" max="16140" width="6.85546875" style="1" customWidth="1"/>
    <col min="16141" max="16141" width="49.5703125" style="1" customWidth="1"/>
    <col min="16142" max="16142" width="29.7109375" style="1" customWidth="1"/>
    <col min="16143" max="16143" width="35" style="1" customWidth="1"/>
    <col min="16144" max="16144" width="24.42578125" style="1" customWidth="1"/>
    <col min="16145" max="16145" width="53.140625" style="1" customWidth="1"/>
    <col min="16146" max="16384" width="41.140625" style="1"/>
  </cols>
  <sheetData>
    <row r="1" spans="1:23" ht="79.5" customHeight="1" thickTop="1" thickBot="1" x14ac:dyDescent="0.25">
      <c r="A1" s="184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6"/>
    </row>
    <row r="2" spans="1:23" ht="37.5" customHeight="1" thickTop="1" x14ac:dyDescent="0.2">
      <c r="A2" s="187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9"/>
    </row>
    <row r="3" spans="1:23" customFormat="1" ht="46.5" x14ac:dyDescent="0.25">
      <c r="A3" s="183" t="s">
        <v>22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</row>
    <row r="4" spans="1:23" customFormat="1" ht="15.75" x14ac:dyDescent="0.25">
      <c r="A4" s="6"/>
      <c r="B4" s="7"/>
    </row>
    <row r="5" spans="1:23" customFormat="1" ht="15" customHeight="1" x14ac:dyDescent="0.25">
      <c r="A5" s="170" t="s">
        <v>2</v>
      </c>
      <c r="B5" s="155" t="s">
        <v>3</v>
      </c>
      <c r="C5" s="155" t="s">
        <v>4</v>
      </c>
      <c r="D5" s="155"/>
      <c r="E5" s="155"/>
      <c r="F5" s="155"/>
      <c r="G5" s="155"/>
      <c r="H5" s="155"/>
      <c r="I5" s="190" t="s">
        <v>87</v>
      </c>
      <c r="J5" s="190"/>
      <c r="K5" s="190"/>
      <c r="L5" s="190" t="s">
        <v>19</v>
      </c>
      <c r="M5" s="190"/>
      <c r="N5" s="190"/>
      <c r="O5" s="172" t="s">
        <v>6</v>
      </c>
      <c r="P5" s="173"/>
      <c r="Q5" s="173"/>
      <c r="R5" s="174"/>
      <c r="S5" s="190" t="s">
        <v>7</v>
      </c>
      <c r="T5" s="190"/>
      <c r="U5" s="190"/>
      <c r="V5" s="190"/>
      <c r="W5" s="190" t="s">
        <v>8</v>
      </c>
    </row>
    <row r="6" spans="1:23" customFormat="1" ht="15" customHeight="1" x14ac:dyDescent="0.25">
      <c r="A6" s="170"/>
      <c r="B6" s="155"/>
      <c r="C6" s="155"/>
      <c r="D6" s="155"/>
      <c r="E6" s="155"/>
      <c r="F6" s="155"/>
      <c r="G6" s="155"/>
      <c r="H6" s="155"/>
      <c r="I6" s="190"/>
      <c r="J6" s="190"/>
      <c r="K6" s="190"/>
      <c r="L6" s="190"/>
      <c r="M6" s="190"/>
      <c r="N6" s="190"/>
      <c r="O6" s="175"/>
      <c r="P6" s="176"/>
      <c r="Q6" s="176"/>
      <c r="R6" s="177"/>
      <c r="S6" s="190"/>
      <c r="T6" s="190"/>
      <c r="U6" s="190"/>
      <c r="V6" s="190"/>
      <c r="W6" s="190"/>
    </row>
    <row r="7" spans="1:23" customFormat="1" ht="52.5" customHeight="1" x14ac:dyDescent="0.25">
      <c r="A7" s="170"/>
      <c r="B7" s="155"/>
      <c r="C7" s="17" t="s">
        <v>9</v>
      </c>
      <c r="D7" s="17" t="s">
        <v>10</v>
      </c>
      <c r="E7" s="17" t="s">
        <v>11</v>
      </c>
      <c r="F7" s="17" t="s">
        <v>12</v>
      </c>
      <c r="G7" s="17" t="s">
        <v>13</v>
      </c>
      <c r="H7" s="17" t="s">
        <v>14</v>
      </c>
      <c r="I7" s="8" t="s">
        <v>15</v>
      </c>
      <c r="J7" s="8" t="s">
        <v>16</v>
      </c>
      <c r="K7" s="8" t="s">
        <v>5</v>
      </c>
      <c r="L7" s="8" t="s">
        <v>15</v>
      </c>
      <c r="M7" s="8" t="s">
        <v>16</v>
      </c>
      <c r="N7" s="8" t="s">
        <v>5</v>
      </c>
      <c r="O7" s="9" t="s">
        <v>17</v>
      </c>
      <c r="P7" s="9" t="s">
        <v>18</v>
      </c>
      <c r="Q7" s="9" t="s">
        <v>36</v>
      </c>
      <c r="R7" s="9" t="s">
        <v>37</v>
      </c>
      <c r="S7" s="8" t="s">
        <v>20</v>
      </c>
      <c r="T7" s="9" t="s">
        <v>21</v>
      </c>
      <c r="U7" s="9" t="s">
        <v>16</v>
      </c>
      <c r="V7" s="8" t="s">
        <v>5</v>
      </c>
      <c r="W7" s="190"/>
    </row>
    <row r="8" spans="1:23" s="5" customFormat="1" ht="61.5" customHeight="1" x14ac:dyDescent="0.2">
      <c r="A8" s="18" t="s">
        <v>38</v>
      </c>
      <c r="B8" s="18" t="s">
        <v>39</v>
      </c>
      <c r="C8" s="18"/>
      <c r="D8" s="18"/>
      <c r="E8" s="18"/>
      <c r="F8" s="18"/>
      <c r="G8" s="18"/>
      <c r="H8" s="18"/>
      <c r="I8" s="22"/>
      <c r="J8" s="65"/>
      <c r="K8" s="47"/>
      <c r="L8" s="22" t="s">
        <v>67</v>
      </c>
      <c r="M8" s="109">
        <v>5392901.4500000002</v>
      </c>
      <c r="N8" s="47">
        <v>42695</v>
      </c>
      <c r="O8" s="11"/>
      <c r="P8" s="12"/>
      <c r="Q8" s="54" t="s">
        <v>88</v>
      </c>
      <c r="R8" s="54"/>
      <c r="S8" s="11"/>
      <c r="T8" s="54" t="s">
        <v>88</v>
      </c>
      <c r="U8" s="11"/>
      <c r="V8" s="10"/>
      <c r="W8" s="18" t="s">
        <v>89</v>
      </c>
    </row>
    <row r="9" spans="1:23" s="5" customFormat="1" ht="61.5" customHeight="1" x14ac:dyDescent="0.2">
      <c r="A9" s="18" t="s">
        <v>40</v>
      </c>
      <c r="B9" s="18" t="s">
        <v>41</v>
      </c>
      <c r="C9" s="23"/>
      <c r="D9" s="24">
        <v>2050</v>
      </c>
      <c r="E9" s="24"/>
      <c r="F9" s="24"/>
      <c r="G9" s="24"/>
      <c r="H9" s="24"/>
      <c r="I9" s="22"/>
      <c r="J9" s="65"/>
      <c r="K9" s="47"/>
      <c r="L9" s="22">
        <v>4282</v>
      </c>
      <c r="M9" s="109">
        <v>9601176.4800000004</v>
      </c>
      <c r="N9" s="47">
        <v>42709</v>
      </c>
      <c r="O9" s="3"/>
      <c r="P9" s="4"/>
      <c r="Q9" s="54" t="s">
        <v>88</v>
      </c>
      <c r="R9" s="54"/>
      <c r="S9" s="3"/>
      <c r="T9" s="54" t="s">
        <v>88</v>
      </c>
      <c r="U9" s="3"/>
      <c r="V9" s="2"/>
      <c r="W9" s="18" t="s">
        <v>90</v>
      </c>
    </row>
    <row r="10" spans="1:23" s="5" customFormat="1" ht="61.5" customHeight="1" x14ac:dyDescent="0.2">
      <c r="A10" s="19" t="s">
        <v>42</v>
      </c>
      <c r="B10" s="18" t="s">
        <v>43</v>
      </c>
      <c r="C10" s="25">
        <v>128</v>
      </c>
      <c r="D10" s="26"/>
      <c r="E10" s="26"/>
      <c r="F10" s="26"/>
      <c r="G10" s="26"/>
      <c r="H10" s="26"/>
      <c r="I10" s="18"/>
      <c r="J10" s="65"/>
      <c r="K10" s="48"/>
      <c r="L10" s="18">
        <v>208242</v>
      </c>
      <c r="M10" s="109">
        <v>6841930.0999999996</v>
      </c>
      <c r="N10" s="48">
        <v>42780</v>
      </c>
      <c r="O10" s="3"/>
      <c r="P10" s="4"/>
      <c r="Q10" s="54" t="s">
        <v>88</v>
      </c>
      <c r="R10" s="54"/>
      <c r="S10" s="3"/>
      <c r="T10" s="54" t="s">
        <v>88</v>
      </c>
      <c r="U10" s="3"/>
      <c r="V10" s="2"/>
      <c r="W10" s="18" t="s">
        <v>91</v>
      </c>
    </row>
    <row r="11" spans="1:23" s="5" customFormat="1" ht="61.5" customHeight="1" x14ac:dyDescent="0.25">
      <c r="A11" s="19" t="s">
        <v>42</v>
      </c>
      <c r="B11" s="18" t="s">
        <v>43</v>
      </c>
      <c r="C11" s="27">
        <v>50</v>
      </c>
      <c r="D11" s="28"/>
      <c r="E11" s="28"/>
      <c r="F11" s="28"/>
      <c r="G11" s="28"/>
      <c r="H11" s="28"/>
      <c r="I11" s="39"/>
      <c r="J11" s="65"/>
      <c r="K11" s="47"/>
      <c r="L11" s="39" t="s">
        <v>68</v>
      </c>
      <c r="M11" s="109">
        <v>950320</v>
      </c>
      <c r="N11" s="47">
        <v>42782</v>
      </c>
      <c r="O11" s="3"/>
      <c r="P11" s="4"/>
      <c r="Q11" s="54" t="s">
        <v>88</v>
      </c>
      <c r="R11" s="55"/>
      <c r="S11" s="3"/>
      <c r="T11" s="61" t="s">
        <v>88</v>
      </c>
      <c r="U11" s="3"/>
      <c r="V11" s="2"/>
      <c r="W11" s="18" t="s">
        <v>92</v>
      </c>
    </row>
    <row r="12" spans="1:23" s="5" customFormat="1" ht="61.5" customHeight="1" x14ac:dyDescent="0.2">
      <c r="A12" s="20" t="s">
        <v>38</v>
      </c>
      <c r="B12" s="18" t="s">
        <v>44</v>
      </c>
      <c r="C12" s="29">
        <v>49</v>
      </c>
      <c r="D12" s="30"/>
      <c r="E12" s="30"/>
      <c r="F12" s="30"/>
      <c r="G12" s="30"/>
      <c r="H12" s="30"/>
      <c r="I12" s="40"/>
      <c r="J12" s="66"/>
      <c r="K12" s="49"/>
      <c r="L12" s="40" t="s">
        <v>69</v>
      </c>
      <c r="M12" s="110">
        <v>3206739.2</v>
      </c>
      <c r="N12" s="49">
        <v>42403</v>
      </c>
      <c r="O12" s="3"/>
      <c r="P12" s="4"/>
      <c r="Q12" s="54" t="s">
        <v>88</v>
      </c>
      <c r="R12" s="56"/>
      <c r="S12" s="3"/>
      <c r="T12" s="61" t="s">
        <v>88</v>
      </c>
      <c r="U12" s="3"/>
      <c r="V12" s="2"/>
      <c r="W12" s="18" t="s">
        <v>93</v>
      </c>
    </row>
    <row r="13" spans="1:23" s="5" customFormat="1" ht="61.5" customHeight="1" x14ac:dyDescent="0.25">
      <c r="A13" s="20" t="s">
        <v>45</v>
      </c>
      <c r="B13" s="21" t="s">
        <v>46</v>
      </c>
      <c r="C13" s="31">
        <v>65</v>
      </c>
      <c r="D13" s="32"/>
      <c r="E13" s="32"/>
      <c r="F13" s="32"/>
      <c r="G13" s="32"/>
      <c r="H13" s="32"/>
      <c r="I13" s="41"/>
      <c r="J13" s="67"/>
      <c r="K13" s="50"/>
      <c r="L13" s="41" t="s">
        <v>70</v>
      </c>
      <c r="M13" s="111">
        <v>8698166.4000000004</v>
      </c>
      <c r="N13" s="50">
        <v>42781</v>
      </c>
      <c r="O13" s="3"/>
      <c r="P13" s="4"/>
      <c r="Q13" s="57" t="s">
        <v>88</v>
      </c>
      <c r="R13" s="58"/>
      <c r="S13" s="3"/>
      <c r="T13" s="62" t="s">
        <v>88</v>
      </c>
      <c r="U13" s="3"/>
      <c r="V13" s="2"/>
      <c r="W13" s="21" t="s">
        <v>93</v>
      </c>
    </row>
    <row r="14" spans="1:23" s="5" customFormat="1" ht="61.5" customHeight="1" x14ac:dyDescent="0.25">
      <c r="A14" s="20" t="s">
        <v>45</v>
      </c>
      <c r="B14" s="21" t="s">
        <v>47</v>
      </c>
      <c r="C14" s="31">
        <v>100</v>
      </c>
      <c r="D14" s="32"/>
      <c r="E14" s="32"/>
      <c r="F14" s="32"/>
      <c r="G14" s="32"/>
      <c r="H14" s="32"/>
      <c r="I14" s="42"/>
      <c r="J14" s="68"/>
      <c r="K14" s="50"/>
      <c r="L14" s="42" t="s">
        <v>71</v>
      </c>
      <c r="M14" s="112">
        <v>919296</v>
      </c>
      <c r="N14" s="50">
        <v>42781</v>
      </c>
      <c r="O14" s="3"/>
      <c r="P14" s="4"/>
      <c r="Q14" s="57" t="s">
        <v>88</v>
      </c>
      <c r="R14" s="59"/>
      <c r="S14" s="3"/>
      <c r="T14" s="62" t="s">
        <v>88</v>
      </c>
      <c r="U14" s="3"/>
      <c r="V14" s="2"/>
      <c r="W14" s="21" t="s">
        <v>92</v>
      </c>
    </row>
    <row r="15" spans="1:23" s="5" customFormat="1" ht="61.5" customHeight="1" x14ac:dyDescent="0.25">
      <c r="A15" s="18" t="s">
        <v>48</v>
      </c>
      <c r="B15" s="21" t="s">
        <v>49</v>
      </c>
      <c r="C15" s="32"/>
      <c r="D15" s="30">
        <v>343</v>
      </c>
      <c r="E15" s="30"/>
      <c r="F15" s="30"/>
      <c r="G15" s="30"/>
      <c r="H15" s="30"/>
      <c r="I15" s="18"/>
      <c r="J15" s="65"/>
      <c r="K15" s="47"/>
      <c r="L15" s="18" t="s">
        <v>72</v>
      </c>
      <c r="M15" s="109">
        <v>8943897.5399999991</v>
      </c>
      <c r="N15" s="47">
        <v>42780</v>
      </c>
      <c r="O15" s="3"/>
      <c r="P15" s="4"/>
      <c r="Q15" s="60"/>
      <c r="R15" s="54" t="s">
        <v>88</v>
      </c>
      <c r="S15" s="3"/>
      <c r="T15" s="61" t="s">
        <v>88</v>
      </c>
      <c r="U15" s="3"/>
      <c r="V15" s="2"/>
      <c r="W15" s="18" t="s">
        <v>90</v>
      </c>
    </row>
    <row r="16" spans="1:23" s="5" customFormat="1" ht="61.5" customHeight="1" x14ac:dyDescent="0.25">
      <c r="A16" s="19" t="s">
        <v>50</v>
      </c>
      <c r="B16" s="18" t="s">
        <v>51</v>
      </c>
      <c r="C16" s="33">
        <v>64</v>
      </c>
      <c r="D16" s="34"/>
      <c r="E16" s="34"/>
      <c r="F16" s="34"/>
      <c r="G16" s="34"/>
      <c r="H16" s="34"/>
      <c r="I16" s="22"/>
      <c r="J16" s="65"/>
      <c r="K16" s="47"/>
      <c r="L16" s="22" t="s">
        <v>73</v>
      </c>
      <c r="M16" s="109">
        <v>545484.80000000005</v>
      </c>
      <c r="N16" s="47">
        <v>42787</v>
      </c>
      <c r="O16" s="3"/>
      <c r="P16" s="4"/>
      <c r="Q16" s="54" t="s">
        <v>88</v>
      </c>
      <c r="R16" s="55"/>
      <c r="S16" s="3"/>
      <c r="T16" s="54" t="s">
        <v>88</v>
      </c>
      <c r="U16" s="3"/>
      <c r="V16" s="2"/>
      <c r="W16" s="18" t="s">
        <v>93</v>
      </c>
    </row>
    <row r="17" spans="1:23" s="5" customFormat="1" ht="61.5" customHeight="1" x14ac:dyDescent="0.25">
      <c r="A17" s="19" t="s">
        <v>48</v>
      </c>
      <c r="B17" s="18" t="s">
        <v>52</v>
      </c>
      <c r="C17" s="26">
        <v>40</v>
      </c>
      <c r="D17" s="28"/>
      <c r="E17" s="28"/>
      <c r="F17" s="28"/>
      <c r="G17" s="28"/>
      <c r="H17" s="28"/>
      <c r="I17" s="22"/>
      <c r="J17" s="65"/>
      <c r="K17" s="47"/>
      <c r="L17" s="22" t="s">
        <v>74</v>
      </c>
      <c r="M17" s="109">
        <v>359251.20000000001</v>
      </c>
      <c r="N17" s="47">
        <v>42781</v>
      </c>
      <c r="O17" s="3"/>
      <c r="P17" s="4"/>
      <c r="Q17" s="54" t="s">
        <v>88</v>
      </c>
      <c r="R17" s="55"/>
      <c r="S17" s="3"/>
      <c r="T17" s="61" t="s">
        <v>88</v>
      </c>
      <c r="U17" s="3"/>
      <c r="V17" s="2"/>
      <c r="W17" s="18" t="s">
        <v>93</v>
      </c>
    </row>
    <row r="18" spans="1:23" s="5" customFormat="1" ht="61.5" customHeight="1" x14ac:dyDescent="0.25">
      <c r="A18" s="19" t="s">
        <v>53</v>
      </c>
      <c r="B18" s="18" t="s">
        <v>54</v>
      </c>
      <c r="C18" s="35"/>
      <c r="D18" s="27">
        <v>240</v>
      </c>
      <c r="E18" s="27"/>
      <c r="F18" s="27"/>
      <c r="G18" s="27"/>
      <c r="H18" s="27"/>
      <c r="I18" s="43"/>
      <c r="J18" s="65"/>
      <c r="K18" s="51"/>
      <c r="L18" s="43" t="s">
        <v>75</v>
      </c>
      <c r="M18" s="109">
        <v>6479742.5300000003</v>
      </c>
      <c r="N18" s="51">
        <v>42780</v>
      </c>
      <c r="O18" s="3"/>
      <c r="P18" s="4"/>
      <c r="Q18" s="54" t="s">
        <v>88</v>
      </c>
      <c r="R18" s="55"/>
      <c r="S18" s="3"/>
      <c r="T18" s="61" t="s">
        <v>88</v>
      </c>
      <c r="U18" s="3"/>
      <c r="V18" s="2"/>
      <c r="W18" s="18" t="s">
        <v>90</v>
      </c>
    </row>
    <row r="19" spans="1:23" s="5" customFormat="1" ht="61.5" customHeight="1" x14ac:dyDescent="0.25">
      <c r="A19" s="19" t="s">
        <v>48</v>
      </c>
      <c r="B19" s="18" t="s">
        <v>52</v>
      </c>
      <c r="C19" s="26">
        <v>10</v>
      </c>
      <c r="D19" s="28"/>
      <c r="E19" s="28"/>
      <c r="F19" s="28"/>
      <c r="G19" s="28"/>
      <c r="H19" s="28"/>
      <c r="I19" s="22"/>
      <c r="J19" s="65"/>
      <c r="K19" s="47"/>
      <c r="L19" s="22" t="s">
        <v>76</v>
      </c>
      <c r="M19" s="109">
        <v>290236.79999999999</v>
      </c>
      <c r="N19" s="47">
        <v>42781</v>
      </c>
      <c r="O19" s="3"/>
      <c r="P19" s="3"/>
      <c r="Q19" s="54" t="s">
        <v>88</v>
      </c>
      <c r="R19" s="55"/>
      <c r="S19" s="3"/>
      <c r="T19" s="61" t="s">
        <v>88</v>
      </c>
      <c r="U19" s="3"/>
      <c r="V19" s="2"/>
      <c r="W19" s="18" t="s">
        <v>93</v>
      </c>
    </row>
    <row r="20" spans="1:23" s="5" customFormat="1" ht="61.5" customHeight="1" x14ac:dyDescent="0.25">
      <c r="A20" s="18" t="s">
        <v>48</v>
      </c>
      <c r="B20" s="18" t="s">
        <v>52</v>
      </c>
      <c r="C20" s="27">
        <v>30</v>
      </c>
      <c r="D20" s="28"/>
      <c r="E20" s="28"/>
      <c r="F20" s="28"/>
      <c r="G20" s="28"/>
      <c r="H20" s="28"/>
      <c r="I20" s="39"/>
      <c r="J20" s="65"/>
      <c r="K20" s="47"/>
      <c r="L20" s="39" t="s">
        <v>77</v>
      </c>
      <c r="M20" s="109">
        <v>570192</v>
      </c>
      <c r="N20" s="47">
        <v>42781</v>
      </c>
      <c r="O20" s="3"/>
      <c r="P20" s="3"/>
      <c r="Q20" s="54" t="s">
        <v>88</v>
      </c>
      <c r="R20" s="55"/>
      <c r="S20" s="3"/>
      <c r="T20" s="61" t="s">
        <v>88</v>
      </c>
      <c r="U20" s="3"/>
      <c r="V20" s="2"/>
      <c r="W20" s="18" t="s">
        <v>92</v>
      </c>
    </row>
    <row r="21" spans="1:23" s="5" customFormat="1" ht="61.5" customHeight="1" x14ac:dyDescent="0.25">
      <c r="A21" s="19" t="s">
        <v>50</v>
      </c>
      <c r="B21" s="18" t="s">
        <v>51</v>
      </c>
      <c r="C21" s="22"/>
      <c r="D21" s="36"/>
      <c r="E21" s="36"/>
      <c r="F21" s="36"/>
      <c r="G21" s="36"/>
      <c r="H21" s="36"/>
      <c r="I21" s="22"/>
      <c r="J21" s="65"/>
      <c r="K21" s="47"/>
      <c r="L21" s="22" t="s">
        <v>78</v>
      </c>
      <c r="M21" s="109">
        <v>2021376</v>
      </c>
      <c r="N21" s="47">
        <v>42787</v>
      </c>
      <c r="O21" s="3"/>
      <c r="P21" s="3"/>
      <c r="Q21" s="54" t="s">
        <v>88</v>
      </c>
      <c r="R21" s="55"/>
      <c r="S21" s="3"/>
      <c r="T21" s="54" t="s">
        <v>88</v>
      </c>
      <c r="U21" s="3"/>
      <c r="V21" s="2"/>
      <c r="W21" s="18" t="s">
        <v>93</v>
      </c>
    </row>
    <row r="22" spans="1:23" ht="61.5" customHeight="1" x14ac:dyDescent="0.25">
      <c r="A22" s="18" t="s">
        <v>50</v>
      </c>
      <c r="B22" s="18" t="s">
        <v>55</v>
      </c>
      <c r="C22" s="27"/>
      <c r="D22" s="27">
        <v>213</v>
      </c>
      <c r="E22" s="27"/>
      <c r="F22" s="27"/>
      <c r="G22" s="27"/>
      <c r="H22" s="27"/>
      <c r="I22" s="18"/>
      <c r="J22" s="65"/>
      <c r="K22" s="48"/>
      <c r="L22" s="18" t="s">
        <v>79</v>
      </c>
      <c r="M22" s="109">
        <v>5298654.0199999996</v>
      </c>
      <c r="N22" s="48">
        <v>42780</v>
      </c>
      <c r="O22" s="64"/>
      <c r="P22" s="64"/>
      <c r="Q22" s="54" t="s">
        <v>88</v>
      </c>
      <c r="R22" s="55"/>
      <c r="S22" s="64"/>
      <c r="T22" s="61" t="s">
        <v>88</v>
      </c>
      <c r="U22" s="64"/>
      <c r="V22" s="64"/>
      <c r="W22" s="63" t="s">
        <v>90</v>
      </c>
    </row>
    <row r="23" spans="1:23" ht="61.5" customHeight="1" x14ac:dyDescent="0.25">
      <c r="A23" s="18" t="s">
        <v>50</v>
      </c>
      <c r="B23" s="18" t="s">
        <v>55</v>
      </c>
      <c r="C23" s="27"/>
      <c r="D23" s="27">
        <v>190</v>
      </c>
      <c r="E23" s="27"/>
      <c r="F23" s="27"/>
      <c r="G23" s="27"/>
      <c r="H23" s="27"/>
      <c r="I23" s="18"/>
      <c r="J23" s="65"/>
      <c r="K23" s="48"/>
      <c r="L23" s="18" t="s">
        <v>80</v>
      </c>
      <c r="M23" s="109">
        <v>4777534.33</v>
      </c>
      <c r="N23" s="48">
        <v>42780</v>
      </c>
      <c r="O23" s="64"/>
      <c r="P23" s="64"/>
      <c r="Q23" s="54" t="s">
        <v>88</v>
      </c>
      <c r="R23" s="55"/>
      <c r="S23" s="64"/>
      <c r="T23" s="61" t="s">
        <v>88</v>
      </c>
      <c r="U23" s="64"/>
      <c r="V23" s="64"/>
      <c r="W23" s="18" t="s">
        <v>90</v>
      </c>
    </row>
    <row r="24" spans="1:23" ht="61.5" customHeight="1" x14ac:dyDescent="0.25">
      <c r="A24" s="19" t="s">
        <v>56</v>
      </c>
      <c r="B24" s="18" t="s">
        <v>57</v>
      </c>
      <c r="C24" s="26"/>
      <c r="D24" s="27">
        <v>230</v>
      </c>
      <c r="E24" s="27"/>
      <c r="F24" s="27"/>
      <c r="G24" s="27"/>
      <c r="H24" s="27"/>
      <c r="I24" s="43"/>
      <c r="J24" s="65"/>
      <c r="K24" s="51"/>
      <c r="L24" s="43">
        <v>4401</v>
      </c>
      <c r="M24" s="109">
        <v>5908337.1200000001</v>
      </c>
      <c r="N24" s="51">
        <v>42782</v>
      </c>
      <c r="O24" s="64"/>
      <c r="P24" s="64"/>
      <c r="Q24" s="54" t="s">
        <v>88</v>
      </c>
      <c r="R24" s="60"/>
      <c r="S24" s="64"/>
      <c r="T24" s="61" t="s">
        <v>88</v>
      </c>
      <c r="U24" s="64"/>
      <c r="V24" s="64"/>
      <c r="W24" s="18" t="s">
        <v>90</v>
      </c>
    </row>
    <row r="25" spans="1:23" ht="61.5" customHeight="1" x14ac:dyDescent="0.25">
      <c r="A25" s="18" t="s">
        <v>58</v>
      </c>
      <c r="B25" s="21" t="s">
        <v>59</v>
      </c>
      <c r="C25" s="32"/>
      <c r="D25" s="30">
        <v>299</v>
      </c>
      <c r="E25" s="30"/>
      <c r="F25" s="30"/>
      <c r="G25" s="30"/>
      <c r="H25" s="30"/>
      <c r="I25" s="18"/>
      <c r="J25" s="65"/>
      <c r="K25" s="48"/>
      <c r="L25" s="18" t="s">
        <v>81</v>
      </c>
      <c r="M25" s="109">
        <v>9119867.3300000001</v>
      </c>
      <c r="N25" s="48">
        <v>42780</v>
      </c>
      <c r="O25" s="64"/>
      <c r="P25" s="64"/>
      <c r="Q25" s="60"/>
      <c r="R25" s="54" t="s">
        <v>88</v>
      </c>
      <c r="S25" s="64"/>
      <c r="T25" s="61" t="s">
        <v>88</v>
      </c>
      <c r="U25" s="64"/>
      <c r="V25" s="64"/>
      <c r="W25" s="18" t="s">
        <v>90</v>
      </c>
    </row>
    <row r="26" spans="1:23" ht="61.5" customHeight="1" x14ac:dyDescent="0.25">
      <c r="A26" s="18" t="s">
        <v>45</v>
      </c>
      <c r="B26" s="21" t="s">
        <v>60</v>
      </c>
      <c r="C26" s="32"/>
      <c r="D26" s="30">
        <v>275</v>
      </c>
      <c r="E26" s="30"/>
      <c r="F26" s="30"/>
      <c r="G26" s="30"/>
      <c r="H26" s="30"/>
      <c r="I26" s="44"/>
      <c r="J26" s="66"/>
      <c r="K26" s="52"/>
      <c r="L26" s="44" t="s">
        <v>82</v>
      </c>
      <c r="M26" s="110">
        <v>7284638.7599999998</v>
      </c>
      <c r="N26" s="52">
        <v>42780</v>
      </c>
      <c r="O26" s="64"/>
      <c r="P26" s="64"/>
      <c r="Q26" s="54" t="s">
        <v>88</v>
      </c>
      <c r="R26" s="54"/>
      <c r="S26" s="64"/>
      <c r="T26" s="54" t="s">
        <v>88</v>
      </c>
      <c r="U26" s="64"/>
      <c r="V26" s="64"/>
      <c r="W26" s="18" t="s">
        <v>90</v>
      </c>
    </row>
    <row r="27" spans="1:23" ht="61.5" customHeight="1" x14ac:dyDescent="0.25">
      <c r="A27" s="19" t="s">
        <v>56</v>
      </c>
      <c r="B27" s="18" t="s">
        <v>61</v>
      </c>
      <c r="C27" s="26">
        <v>100</v>
      </c>
      <c r="D27" s="28"/>
      <c r="E27" s="28"/>
      <c r="F27" s="28"/>
      <c r="G27" s="28"/>
      <c r="H27" s="28"/>
      <c r="I27" s="24"/>
      <c r="J27" s="69"/>
      <c r="K27" s="47"/>
      <c r="L27" s="24" t="s">
        <v>83</v>
      </c>
      <c r="M27" s="113">
        <v>3397632</v>
      </c>
      <c r="N27" s="47">
        <v>42782</v>
      </c>
      <c r="O27" s="64"/>
      <c r="P27" s="64"/>
      <c r="Q27" s="54" t="s">
        <v>88</v>
      </c>
      <c r="R27" s="54"/>
      <c r="S27" s="64"/>
      <c r="T27" s="61" t="s">
        <v>88</v>
      </c>
      <c r="U27" s="64"/>
      <c r="V27" s="64"/>
      <c r="W27" s="18" t="s">
        <v>93</v>
      </c>
    </row>
    <row r="28" spans="1:23" ht="61.5" customHeight="1" x14ac:dyDescent="0.25">
      <c r="A28" s="18" t="s">
        <v>45</v>
      </c>
      <c r="B28" s="21" t="s">
        <v>60</v>
      </c>
      <c r="C28" s="32"/>
      <c r="D28" s="30">
        <v>275</v>
      </c>
      <c r="E28" s="30"/>
      <c r="F28" s="30"/>
      <c r="G28" s="30"/>
      <c r="H28" s="30"/>
      <c r="I28" s="44"/>
      <c r="J28" s="66"/>
      <c r="K28" s="52"/>
      <c r="L28" s="44" t="s">
        <v>84</v>
      </c>
      <c r="M28" s="110">
        <v>7284638.7599999998</v>
      </c>
      <c r="N28" s="52">
        <v>42780</v>
      </c>
      <c r="O28" s="64"/>
      <c r="P28" s="64"/>
      <c r="Q28" s="54" t="s">
        <v>88</v>
      </c>
      <c r="R28" s="54"/>
      <c r="S28" s="64"/>
      <c r="T28" s="54" t="s">
        <v>88</v>
      </c>
      <c r="U28" s="64"/>
      <c r="V28" s="64"/>
      <c r="W28" s="18" t="s">
        <v>90</v>
      </c>
    </row>
    <row r="29" spans="1:23" ht="61.5" customHeight="1" x14ac:dyDescent="0.25">
      <c r="A29" s="18" t="s">
        <v>62</v>
      </c>
      <c r="B29" s="18" t="s">
        <v>63</v>
      </c>
      <c r="C29" s="37"/>
      <c r="D29" s="178">
        <v>1835</v>
      </c>
      <c r="E29" s="24"/>
      <c r="F29" s="24"/>
      <c r="G29" s="24"/>
      <c r="H29" s="24"/>
      <c r="I29" s="45"/>
      <c r="J29" s="70"/>
      <c r="K29" s="53"/>
      <c r="L29" s="45">
        <v>4386</v>
      </c>
      <c r="M29" s="114">
        <v>9471515.9100000001</v>
      </c>
      <c r="N29" s="53">
        <v>42698</v>
      </c>
      <c r="O29" s="64"/>
      <c r="P29" s="64"/>
      <c r="Q29" s="54" t="s">
        <v>88</v>
      </c>
      <c r="R29" s="54"/>
      <c r="S29" s="64"/>
      <c r="T29" s="54" t="s">
        <v>88</v>
      </c>
      <c r="U29" s="64"/>
      <c r="V29" s="64"/>
      <c r="W29" s="18" t="s">
        <v>90</v>
      </c>
    </row>
    <row r="30" spans="1:23" ht="61.5" customHeight="1" x14ac:dyDescent="0.25">
      <c r="A30" s="18" t="s">
        <v>62</v>
      </c>
      <c r="B30" s="18" t="s">
        <v>63</v>
      </c>
      <c r="C30" s="37"/>
      <c r="D30" s="179"/>
      <c r="E30" s="24"/>
      <c r="F30" s="24"/>
      <c r="G30" s="24"/>
      <c r="H30" s="24"/>
      <c r="I30" s="45"/>
      <c r="J30" s="70"/>
      <c r="K30" s="53"/>
      <c r="L30" s="45">
        <v>4387</v>
      </c>
      <c r="M30" s="114">
        <v>172323.98</v>
      </c>
      <c r="N30" s="53">
        <v>42698</v>
      </c>
      <c r="O30" s="64"/>
      <c r="P30" s="64"/>
      <c r="Q30" s="54" t="s">
        <v>88</v>
      </c>
      <c r="R30" s="54"/>
      <c r="S30" s="64"/>
      <c r="T30" s="54" t="s">
        <v>88</v>
      </c>
      <c r="U30" s="64"/>
      <c r="V30" s="64"/>
      <c r="W30" s="18" t="s">
        <v>90</v>
      </c>
    </row>
    <row r="31" spans="1:23" ht="61.5" customHeight="1" x14ac:dyDescent="0.25">
      <c r="A31" s="18" t="s">
        <v>62</v>
      </c>
      <c r="B31" s="18" t="s">
        <v>63</v>
      </c>
      <c r="C31" s="37"/>
      <c r="D31" s="179"/>
      <c r="E31" s="24"/>
      <c r="F31" s="24"/>
      <c r="G31" s="24"/>
      <c r="H31" s="24"/>
      <c r="I31" s="45"/>
      <c r="J31" s="70"/>
      <c r="K31" s="53"/>
      <c r="L31" s="45">
        <v>4388</v>
      </c>
      <c r="M31" s="114">
        <v>9601176.4800000004</v>
      </c>
      <c r="N31" s="53">
        <v>42698</v>
      </c>
      <c r="O31" s="64"/>
      <c r="P31" s="64"/>
      <c r="Q31" s="54" t="s">
        <v>88</v>
      </c>
      <c r="R31" s="54"/>
      <c r="S31" s="64"/>
      <c r="T31" s="54" t="s">
        <v>88</v>
      </c>
      <c r="U31" s="64"/>
      <c r="V31" s="64"/>
      <c r="W31" s="18" t="s">
        <v>90</v>
      </c>
    </row>
    <row r="32" spans="1:23" ht="61.5" customHeight="1" x14ac:dyDescent="0.25">
      <c r="A32" s="18" t="s">
        <v>62</v>
      </c>
      <c r="B32" s="18" t="s">
        <v>63</v>
      </c>
      <c r="C32" s="37"/>
      <c r="D32" s="179"/>
      <c r="E32" s="24"/>
      <c r="F32" s="24"/>
      <c r="G32" s="24"/>
      <c r="H32" s="24"/>
      <c r="I32" s="45"/>
      <c r="J32" s="70"/>
      <c r="K32" s="53"/>
      <c r="L32" s="45">
        <v>4391</v>
      </c>
      <c r="M32" s="114">
        <v>172323.98</v>
      </c>
      <c r="N32" s="53">
        <v>42698</v>
      </c>
      <c r="O32" s="64"/>
      <c r="P32" s="64"/>
      <c r="Q32" s="54" t="s">
        <v>88</v>
      </c>
      <c r="R32" s="54"/>
      <c r="S32" s="64"/>
      <c r="T32" s="54" t="s">
        <v>88</v>
      </c>
      <c r="U32" s="64"/>
      <c r="V32" s="64"/>
      <c r="W32" s="18" t="s">
        <v>90</v>
      </c>
    </row>
    <row r="33" spans="1:23" ht="61.5" customHeight="1" x14ac:dyDescent="0.25">
      <c r="A33" s="18" t="s">
        <v>62</v>
      </c>
      <c r="B33" s="18" t="s">
        <v>63</v>
      </c>
      <c r="C33" s="37"/>
      <c r="D33" s="179"/>
      <c r="E33" s="24"/>
      <c r="F33" s="24"/>
      <c r="G33" s="24"/>
      <c r="H33" s="24"/>
      <c r="I33" s="45"/>
      <c r="J33" s="70"/>
      <c r="K33" s="53"/>
      <c r="L33" s="45">
        <v>4390</v>
      </c>
      <c r="M33" s="114">
        <v>14395586.02</v>
      </c>
      <c r="N33" s="53">
        <v>42698</v>
      </c>
      <c r="O33" s="64"/>
      <c r="P33" s="64"/>
      <c r="Q33" s="54" t="s">
        <v>88</v>
      </c>
      <c r="R33" s="54"/>
      <c r="S33" s="64"/>
      <c r="T33" s="54" t="s">
        <v>88</v>
      </c>
      <c r="U33" s="64"/>
      <c r="V33" s="64"/>
      <c r="W33" s="18" t="s">
        <v>90</v>
      </c>
    </row>
    <row r="34" spans="1:23" ht="61.5" customHeight="1" x14ac:dyDescent="0.25">
      <c r="A34" s="18" t="s">
        <v>62</v>
      </c>
      <c r="B34" s="18" t="s">
        <v>63</v>
      </c>
      <c r="C34" s="37"/>
      <c r="D34" s="179"/>
      <c r="E34" s="24"/>
      <c r="F34" s="24"/>
      <c r="G34" s="24"/>
      <c r="H34" s="24"/>
      <c r="I34" s="45"/>
      <c r="J34" s="70"/>
      <c r="K34" s="53"/>
      <c r="L34" s="45">
        <v>4389</v>
      </c>
      <c r="M34" s="114">
        <v>10580059.949999999</v>
      </c>
      <c r="N34" s="53">
        <v>42698</v>
      </c>
      <c r="O34" s="64"/>
      <c r="P34" s="64"/>
      <c r="Q34" s="54" t="s">
        <v>88</v>
      </c>
      <c r="R34" s="54"/>
      <c r="S34" s="64"/>
      <c r="T34" s="54" t="s">
        <v>88</v>
      </c>
      <c r="U34" s="64"/>
      <c r="V34" s="64"/>
      <c r="W34" s="18" t="s">
        <v>90</v>
      </c>
    </row>
    <row r="35" spans="1:23" ht="61.5" customHeight="1" x14ac:dyDescent="0.2">
      <c r="A35" s="19" t="s">
        <v>64</v>
      </c>
      <c r="B35" s="22" t="s">
        <v>65</v>
      </c>
      <c r="C35" s="26">
        <v>310</v>
      </c>
      <c r="D35" s="38"/>
      <c r="E35" s="24"/>
      <c r="F35" s="24"/>
      <c r="G35" s="24"/>
      <c r="H35" s="24"/>
      <c r="I35" s="46"/>
      <c r="J35" s="65"/>
      <c r="K35" s="47"/>
      <c r="L35" s="46" t="s">
        <v>85</v>
      </c>
      <c r="M35" s="109">
        <v>14069104</v>
      </c>
      <c r="N35" s="47">
        <v>42781</v>
      </c>
      <c r="O35" s="64"/>
      <c r="P35" s="64"/>
      <c r="Q35" s="54" t="s">
        <v>88</v>
      </c>
      <c r="R35" s="54"/>
      <c r="S35" s="64"/>
      <c r="T35" s="61" t="s">
        <v>88</v>
      </c>
      <c r="U35" s="64"/>
      <c r="V35" s="64"/>
      <c r="W35" s="18" t="s">
        <v>93</v>
      </c>
    </row>
    <row r="36" spans="1:23" ht="61.5" customHeight="1" x14ac:dyDescent="0.2">
      <c r="A36" s="18" t="s">
        <v>40</v>
      </c>
      <c r="B36" s="18" t="s">
        <v>41</v>
      </c>
      <c r="C36" s="23"/>
      <c r="D36" s="24"/>
      <c r="E36" s="24"/>
      <c r="F36" s="24"/>
      <c r="G36" s="24"/>
      <c r="H36" s="24"/>
      <c r="I36" s="22"/>
      <c r="J36" s="65"/>
      <c r="K36" s="47"/>
      <c r="L36" s="22">
        <v>4287</v>
      </c>
      <c r="M36" s="109">
        <v>10580059.949999999</v>
      </c>
      <c r="N36" s="47">
        <v>42698</v>
      </c>
      <c r="O36" s="64"/>
      <c r="P36" s="64"/>
      <c r="Q36" s="54" t="s">
        <v>88</v>
      </c>
      <c r="R36" s="54"/>
      <c r="S36" s="64"/>
      <c r="T36" s="54" t="s">
        <v>88</v>
      </c>
      <c r="U36" s="64"/>
      <c r="V36" s="64"/>
      <c r="W36" s="18" t="s">
        <v>90</v>
      </c>
    </row>
    <row r="37" spans="1:23" ht="61.5" customHeight="1" x14ac:dyDescent="0.2">
      <c r="A37" s="18" t="s">
        <v>62</v>
      </c>
      <c r="B37" s="22" t="s">
        <v>66</v>
      </c>
      <c r="C37" s="30">
        <v>100</v>
      </c>
      <c r="D37" s="23"/>
      <c r="E37" s="23"/>
      <c r="F37" s="23"/>
      <c r="G37" s="23"/>
      <c r="H37" s="23"/>
      <c r="I37" s="18"/>
      <c r="J37" s="66"/>
      <c r="K37" s="47"/>
      <c r="L37" s="18" t="s">
        <v>86</v>
      </c>
      <c r="M37" s="110">
        <v>10463040.000000002</v>
      </c>
      <c r="N37" s="47">
        <v>42779</v>
      </c>
      <c r="O37" s="64"/>
      <c r="P37" s="64"/>
      <c r="Q37" s="54" t="s">
        <v>88</v>
      </c>
      <c r="R37" s="23"/>
      <c r="S37" s="64"/>
      <c r="T37" s="54" t="s">
        <v>88</v>
      </c>
      <c r="U37" s="64"/>
      <c r="V37" s="64"/>
      <c r="W37" s="21" t="s">
        <v>93</v>
      </c>
    </row>
    <row r="38" spans="1:23" ht="61.5" customHeight="1" x14ac:dyDescent="0.25">
      <c r="A38" s="18" t="s">
        <v>58</v>
      </c>
      <c r="B38" s="21" t="s">
        <v>59</v>
      </c>
      <c r="C38" s="32"/>
      <c r="D38" s="30">
        <v>299</v>
      </c>
      <c r="E38" s="30"/>
      <c r="F38" s="30"/>
      <c r="G38" s="30"/>
      <c r="H38" s="30"/>
      <c r="I38" s="18"/>
      <c r="J38" s="66"/>
      <c r="K38" s="47"/>
      <c r="L38" s="21" t="s">
        <v>111</v>
      </c>
      <c r="M38" s="109">
        <v>9119867.3300000001</v>
      </c>
      <c r="N38" s="48">
        <v>42780</v>
      </c>
      <c r="O38" s="64"/>
      <c r="P38" s="64"/>
      <c r="Q38" s="54" t="s">
        <v>88</v>
      </c>
      <c r="R38" s="23"/>
      <c r="S38" s="64"/>
      <c r="T38" s="61" t="s">
        <v>88</v>
      </c>
      <c r="U38" s="64"/>
      <c r="V38" s="64"/>
      <c r="W38" s="18" t="s">
        <v>90</v>
      </c>
    </row>
    <row r="39" spans="1:23" ht="61.5" customHeight="1" x14ac:dyDescent="0.25">
      <c r="A39" s="18" t="s">
        <v>58</v>
      </c>
      <c r="B39" s="21" t="s">
        <v>100</v>
      </c>
      <c r="C39" s="30">
        <v>40</v>
      </c>
      <c r="D39" s="32"/>
      <c r="E39" s="32"/>
      <c r="F39" s="32"/>
      <c r="G39" s="32"/>
      <c r="H39" s="32"/>
      <c r="I39" s="18"/>
      <c r="J39" s="66"/>
      <c r="K39" s="47"/>
      <c r="L39" s="92" t="s">
        <v>112</v>
      </c>
      <c r="M39" s="112">
        <v>529580.80000000005</v>
      </c>
      <c r="N39" s="50">
        <v>42781</v>
      </c>
      <c r="O39" s="64"/>
      <c r="P39" s="64"/>
      <c r="Q39" s="54" t="s">
        <v>88</v>
      </c>
      <c r="R39" s="23"/>
      <c r="S39" s="64"/>
      <c r="T39" s="61" t="s">
        <v>88</v>
      </c>
      <c r="U39" s="64"/>
      <c r="V39" s="64"/>
      <c r="W39" s="18" t="s">
        <v>92</v>
      </c>
    </row>
    <row r="40" spans="1:23" ht="61.5" customHeight="1" x14ac:dyDescent="0.2">
      <c r="A40" s="20" t="s">
        <v>58</v>
      </c>
      <c r="B40" s="21" t="s">
        <v>101</v>
      </c>
      <c r="C40" s="89">
        <v>150</v>
      </c>
      <c r="D40" s="90"/>
      <c r="E40" s="90"/>
      <c r="F40" s="90"/>
      <c r="G40" s="90"/>
      <c r="H40" s="90"/>
      <c r="I40" s="18"/>
      <c r="J40" s="66"/>
      <c r="K40" s="47"/>
      <c r="L40" s="18">
        <v>208375</v>
      </c>
      <c r="M40" s="115">
        <v>5200334.38</v>
      </c>
      <c r="N40" s="94">
        <v>42780</v>
      </c>
      <c r="O40" s="64"/>
      <c r="P40" s="64"/>
      <c r="Q40" s="54" t="s">
        <v>88</v>
      </c>
      <c r="R40" s="23"/>
      <c r="S40" s="64"/>
      <c r="T40" s="61" t="s">
        <v>88</v>
      </c>
      <c r="U40" s="64"/>
      <c r="V40" s="64"/>
      <c r="W40" s="18" t="s">
        <v>91</v>
      </c>
    </row>
    <row r="41" spans="1:23" ht="61.5" customHeight="1" x14ac:dyDescent="0.25">
      <c r="A41" s="20" t="s">
        <v>42</v>
      </c>
      <c r="B41" s="21" t="s">
        <v>102</v>
      </c>
      <c r="C41" s="90">
        <v>74</v>
      </c>
      <c r="D41" s="32"/>
      <c r="E41" s="32"/>
      <c r="F41" s="32"/>
      <c r="G41" s="32"/>
      <c r="H41" s="32"/>
      <c r="I41" s="18"/>
      <c r="J41" s="66"/>
      <c r="K41" s="47"/>
      <c r="L41" s="22" t="s">
        <v>113</v>
      </c>
      <c r="M41" s="110">
        <v>3310787.2</v>
      </c>
      <c r="N41" s="47">
        <v>42782</v>
      </c>
      <c r="O41" s="64"/>
      <c r="P41" s="64"/>
      <c r="Q41" s="54" t="s">
        <v>88</v>
      </c>
      <c r="R41" s="23"/>
      <c r="S41" s="64"/>
      <c r="T41" s="61" t="s">
        <v>88</v>
      </c>
      <c r="U41" s="64"/>
      <c r="V41" s="64"/>
      <c r="W41" s="18" t="s">
        <v>93</v>
      </c>
    </row>
    <row r="42" spans="1:23" ht="61.5" customHeight="1" x14ac:dyDescent="0.25">
      <c r="A42" s="20" t="s">
        <v>42</v>
      </c>
      <c r="B42" s="21" t="s">
        <v>103</v>
      </c>
      <c r="C42" s="91">
        <v>30</v>
      </c>
      <c r="D42" s="32"/>
      <c r="E42" s="32"/>
      <c r="F42" s="32"/>
      <c r="G42" s="32"/>
      <c r="H42" s="32"/>
      <c r="I42" s="18"/>
      <c r="J42" s="66"/>
      <c r="K42" s="47"/>
      <c r="L42" s="92" t="s">
        <v>114</v>
      </c>
      <c r="M42" s="112">
        <v>275788.79999999999</v>
      </c>
      <c r="N42" s="50">
        <v>42782</v>
      </c>
      <c r="O42" s="64"/>
      <c r="P42" s="64"/>
      <c r="Q42" s="54" t="s">
        <v>88</v>
      </c>
      <c r="R42" s="23"/>
      <c r="S42" s="64"/>
      <c r="T42" s="61" t="s">
        <v>88</v>
      </c>
      <c r="U42" s="64"/>
      <c r="V42" s="64"/>
      <c r="W42" s="18" t="s">
        <v>92</v>
      </c>
    </row>
    <row r="43" spans="1:23" ht="61.5" customHeight="1" x14ac:dyDescent="0.25">
      <c r="A43" s="20" t="s">
        <v>42</v>
      </c>
      <c r="B43" s="21" t="s">
        <v>104</v>
      </c>
      <c r="C43" s="91">
        <v>30</v>
      </c>
      <c r="D43" s="32"/>
      <c r="E43" s="32"/>
      <c r="F43" s="32"/>
      <c r="G43" s="32"/>
      <c r="H43" s="32"/>
      <c r="I43" s="18"/>
      <c r="J43" s="66"/>
      <c r="K43" s="47"/>
      <c r="L43" s="44" t="s">
        <v>115</v>
      </c>
      <c r="M43" s="110">
        <v>275788.79999999999</v>
      </c>
      <c r="N43" s="47">
        <v>42786</v>
      </c>
      <c r="O43" s="64"/>
      <c r="P43" s="64"/>
      <c r="Q43" s="54" t="s">
        <v>88</v>
      </c>
      <c r="R43" s="23"/>
      <c r="S43" s="64"/>
      <c r="T43" s="61" t="s">
        <v>88</v>
      </c>
      <c r="U43" s="64"/>
      <c r="V43" s="64"/>
      <c r="W43" s="18" t="s">
        <v>92</v>
      </c>
    </row>
    <row r="44" spans="1:23" ht="61.5" customHeight="1" x14ac:dyDescent="0.25">
      <c r="A44" s="18" t="s">
        <v>42</v>
      </c>
      <c r="B44" s="21" t="s">
        <v>105</v>
      </c>
      <c r="C44" s="30">
        <v>50</v>
      </c>
      <c r="D44" s="32"/>
      <c r="E44" s="32"/>
      <c r="F44" s="32"/>
      <c r="G44" s="32"/>
      <c r="H44" s="32"/>
      <c r="I44" s="18"/>
      <c r="J44" s="66"/>
      <c r="K44" s="47"/>
      <c r="L44" s="44" t="s">
        <v>116</v>
      </c>
      <c r="M44" s="110">
        <v>459648</v>
      </c>
      <c r="N44" s="47">
        <v>42786</v>
      </c>
      <c r="O44" s="64"/>
      <c r="P44" s="64"/>
      <c r="Q44" s="54" t="s">
        <v>88</v>
      </c>
      <c r="R44" s="23"/>
      <c r="S44" s="64"/>
      <c r="T44" s="61" t="s">
        <v>88</v>
      </c>
      <c r="U44" s="64"/>
      <c r="V44" s="64"/>
      <c r="W44" s="18" t="s">
        <v>92</v>
      </c>
    </row>
    <row r="45" spans="1:23" ht="61.5" customHeight="1" x14ac:dyDescent="0.25">
      <c r="A45" s="18" t="s">
        <v>42</v>
      </c>
      <c r="B45" s="21" t="s">
        <v>106</v>
      </c>
      <c r="C45" s="91">
        <v>60</v>
      </c>
      <c r="D45" s="32"/>
      <c r="E45" s="32"/>
      <c r="F45" s="32"/>
      <c r="G45" s="32"/>
      <c r="H45" s="32"/>
      <c r="I45" s="18"/>
      <c r="J45" s="66"/>
      <c r="K45" s="47"/>
      <c r="L45" s="44" t="s">
        <v>117</v>
      </c>
      <c r="M45" s="110">
        <v>551577.59999999998</v>
      </c>
      <c r="N45" s="47">
        <v>42786</v>
      </c>
      <c r="O45" s="64"/>
      <c r="P45" s="64"/>
      <c r="Q45" s="54" t="s">
        <v>88</v>
      </c>
      <c r="R45" s="23"/>
      <c r="S45" s="64"/>
      <c r="T45" s="61" t="s">
        <v>88</v>
      </c>
      <c r="U45" s="64"/>
      <c r="V45" s="64"/>
      <c r="W45" s="18" t="s">
        <v>92</v>
      </c>
    </row>
    <row r="46" spans="1:23" ht="61.5" customHeight="1" x14ac:dyDescent="0.25">
      <c r="A46" s="20" t="s">
        <v>42</v>
      </c>
      <c r="B46" s="21" t="s">
        <v>107</v>
      </c>
      <c r="C46" s="90">
        <v>60</v>
      </c>
      <c r="D46" s="32"/>
      <c r="E46" s="32"/>
      <c r="F46" s="32"/>
      <c r="G46" s="32"/>
      <c r="H46" s="32"/>
      <c r="I46" s="18"/>
      <c r="J46" s="66"/>
      <c r="K46" s="47"/>
      <c r="L46" s="22" t="s">
        <v>118</v>
      </c>
      <c r="M46" s="115">
        <v>1989164.8</v>
      </c>
      <c r="N46" s="47">
        <v>42786</v>
      </c>
      <c r="O46" s="64"/>
      <c r="P46" s="64"/>
      <c r="Q46" s="54" t="s">
        <v>88</v>
      </c>
      <c r="R46" s="23"/>
      <c r="S46" s="64"/>
      <c r="T46" s="61" t="s">
        <v>88</v>
      </c>
      <c r="U46" s="64"/>
      <c r="V46" s="64"/>
      <c r="W46" s="18" t="s">
        <v>93</v>
      </c>
    </row>
    <row r="47" spans="1:23" ht="61.5" customHeight="1" x14ac:dyDescent="0.25">
      <c r="A47" s="20" t="s">
        <v>42</v>
      </c>
      <c r="B47" s="21" t="s">
        <v>104</v>
      </c>
      <c r="C47" s="90">
        <v>80</v>
      </c>
      <c r="D47" s="32"/>
      <c r="E47" s="32"/>
      <c r="F47" s="32"/>
      <c r="G47" s="32"/>
      <c r="H47" s="32"/>
      <c r="I47" s="18"/>
      <c r="J47" s="66"/>
      <c r="K47" s="47"/>
      <c r="L47" s="22" t="s">
        <v>119</v>
      </c>
      <c r="M47" s="115">
        <v>2208124.7999999998</v>
      </c>
      <c r="N47" s="47">
        <v>42786</v>
      </c>
      <c r="O47" s="64"/>
      <c r="P47" s="64"/>
      <c r="Q47" s="54" t="s">
        <v>88</v>
      </c>
      <c r="R47" s="23"/>
      <c r="S47" s="64"/>
      <c r="T47" s="61" t="s">
        <v>88</v>
      </c>
      <c r="U47" s="64"/>
      <c r="V47" s="64"/>
      <c r="W47" s="18" t="s">
        <v>93</v>
      </c>
    </row>
    <row r="48" spans="1:23" ht="61.5" customHeight="1" x14ac:dyDescent="0.25">
      <c r="A48" s="20" t="s">
        <v>42</v>
      </c>
      <c r="B48" s="21" t="s">
        <v>103</v>
      </c>
      <c r="C48" s="90">
        <v>80</v>
      </c>
      <c r="D48" s="32"/>
      <c r="E48" s="32"/>
      <c r="F48" s="32"/>
      <c r="G48" s="32"/>
      <c r="H48" s="32"/>
      <c r="I48" s="18"/>
      <c r="J48" s="66"/>
      <c r="K48" s="47"/>
      <c r="L48" s="22" t="s">
        <v>120</v>
      </c>
      <c r="M48" s="118">
        <v>2208124.7999999998</v>
      </c>
      <c r="N48" s="47">
        <v>42781</v>
      </c>
      <c r="O48" s="64"/>
      <c r="P48" s="64"/>
      <c r="Q48" s="54" t="s">
        <v>88</v>
      </c>
      <c r="R48" s="23"/>
      <c r="S48" s="64"/>
      <c r="T48" s="61" t="s">
        <v>88</v>
      </c>
      <c r="U48" s="64"/>
      <c r="V48" s="64"/>
      <c r="W48" s="18" t="s">
        <v>93</v>
      </c>
    </row>
    <row r="49" spans="1:23" ht="61.5" customHeight="1" x14ac:dyDescent="0.25">
      <c r="A49" s="18" t="s">
        <v>42</v>
      </c>
      <c r="B49" s="21" t="s">
        <v>105</v>
      </c>
      <c r="C49" s="91">
        <v>60</v>
      </c>
      <c r="D49" s="32"/>
      <c r="E49" s="32"/>
      <c r="F49" s="32"/>
      <c r="G49" s="32"/>
      <c r="H49" s="32"/>
      <c r="I49" s="18"/>
      <c r="J49" s="66"/>
      <c r="K49" s="47"/>
      <c r="L49" s="22" t="s">
        <v>121</v>
      </c>
      <c r="M49" s="110">
        <v>1590288</v>
      </c>
      <c r="N49" s="47">
        <v>42786</v>
      </c>
      <c r="O49" s="64"/>
      <c r="P49" s="64"/>
      <c r="Q49" s="54" t="s">
        <v>88</v>
      </c>
      <c r="R49" s="23"/>
      <c r="S49" s="64"/>
      <c r="T49" s="61" t="s">
        <v>88</v>
      </c>
      <c r="U49" s="64"/>
      <c r="V49" s="64"/>
      <c r="W49" s="18" t="s">
        <v>93</v>
      </c>
    </row>
    <row r="50" spans="1:23" ht="61.5" customHeight="1" x14ac:dyDescent="0.2">
      <c r="A50" s="20" t="s">
        <v>48</v>
      </c>
      <c r="B50" s="21" t="s">
        <v>108</v>
      </c>
      <c r="C50" s="90">
        <v>130</v>
      </c>
      <c r="D50" s="90"/>
      <c r="E50" s="90"/>
      <c r="F50" s="90"/>
      <c r="G50" s="90"/>
      <c r="H50" s="90"/>
      <c r="I50" s="18"/>
      <c r="J50" s="66"/>
      <c r="K50" s="47"/>
      <c r="L50" s="18">
        <v>208246</v>
      </c>
      <c r="M50" s="119">
        <v>3418205.3</v>
      </c>
      <c r="N50" s="47">
        <v>42780</v>
      </c>
      <c r="O50" s="64"/>
      <c r="P50" s="64"/>
      <c r="Q50" s="54" t="s">
        <v>88</v>
      </c>
      <c r="R50" s="23"/>
      <c r="S50" s="64"/>
      <c r="T50" s="61" t="s">
        <v>88</v>
      </c>
      <c r="U50" s="64"/>
      <c r="V50" s="64"/>
      <c r="W50" s="18" t="s">
        <v>91</v>
      </c>
    </row>
    <row r="51" spans="1:23" ht="61.5" customHeight="1" x14ac:dyDescent="0.2">
      <c r="A51" s="18" t="s">
        <v>109</v>
      </c>
      <c r="B51" s="18" t="s">
        <v>110</v>
      </c>
      <c r="C51" s="34"/>
      <c r="D51" s="34"/>
      <c r="E51" s="34"/>
      <c r="F51" s="34"/>
      <c r="G51" s="34"/>
      <c r="H51" s="34"/>
      <c r="I51" s="18"/>
      <c r="J51" s="66"/>
      <c r="K51" s="47"/>
      <c r="L51" s="22" t="s">
        <v>122</v>
      </c>
      <c r="M51" s="109">
        <v>2673987</v>
      </c>
      <c r="N51" s="48">
        <v>42524</v>
      </c>
      <c r="O51" s="64"/>
      <c r="P51" s="64"/>
      <c r="Q51" s="54" t="s">
        <v>88</v>
      </c>
      <c r="R51" s="23"/>
      <c r="S51" s="64"/>
      <c r="T51" s="54" t="s">
        <v>88</v>
      </c>
      <c r="U51" s="64"/>
      <c r="V51" s="64"/>
      <c r="W51" s="18" t="s">
        <v>93</v>
      </c>
    </row>
    <row r="52" spans="1:23" ht="61.5" customHeight="1" x14ac:dyDescent="0.2">
      <c r="A52" s="20" t="s">
        <v>95</v>
      </c>
      <c r="B52" s="88" t="s">
        <v>96</v>
      </c>
      <c r="C52" s="90">
        <v>136</v>
      </c>
      <c r="D52" s="90"/>
      <c r="E52" s="90"/>
      <c r="F52" s="90"/>
      <c r="G52" s="90"/>
      <c r="H52" s="90"/>
      <c r="I52" s="18"/>
      <c r="J52" s="66"/>
      <c r="K52" s="47"/>
      <c r="L52" s="93" t="s">
        <v>123</v>
      </c>
      <c r="M52" s="115">
        <v>2546790.3999999999</v>
      </c>
      <c r="N52" s="47">
        <v>42782</v>
      </c>
      <c r="O52" s="64"/>
      <c r="P52" s="64"/>
      <c r="Q52" s="54" t="s">
        <v>88</v>
      </c>
      <c r="R52" s="23"/>
      <c r="S52" s="64"/>
      <c r="T52" s="61" t="s">
        <v>88</v>
      </c>
      <c r="U52" s="64"/>
      <c r="V52" s="64"/>
      <c r="W52" s="18" t="s">
        <v>93</v>
      </c>
    </row>
    <row r="53" spans="1:23" ht="61.5" customHeight="1" x14ac:dyDescent="0.2">
      <c r="A53" s="20" t="s">
        <v>95</v>
      </c>
      <c r="B53" s="88" t="s">
        <v>96</v>
      </c>
      <c r="C53" s="90">
        <v>112</v>
      </c>
      <c r="D53" s="90"/>
      <c r="E53" s="90"/>
      <c r="F53" s="90"/>
      <c r="G53" s="90"/>
      <c r="H53" s="90"/>
      <c r="I53" s="18"/>
      <c r="J53" s="66"/>
      <c r="K53" s="47"/>
      <c r="L53" s="93" t="s">
        <v>124</v>
      </c>
      <c r="M53" s="115">
        <v>711997.43999999994</v>
      </c>
      <c r="N53" s="47">
        <v>42782</v>
      </c>
      <c r="O53" s="64"/>
      <c r="P53" s="64"/>
      <c r="Q53" s="54" t="s">
        <v>88</v>
      </c>
      <c r="R53" s="23"/>
      <c r="S53" s="64"/>
      <c r="T53" s="61" t="s">
        <v>88</v>
      </c>
      <c r="U53" s="64"/>
      <c r="V53" s="64"/>
      <c r="W53" s="18" t="s">
        <v>93</v>
      </c>
    </row>
    <row r="54" spans="1:23" ht="61.5" customHeight="1" x14ac:dyDescent="0.2">
      <c r="A54" s="21" t="s">
        <v>132</v>
      </c>
      <c r="B54" s="21" t="s">
        <v>133</v>
      </c>
      <c r="C54" s="90">
        <v>70</v>
      </c>
      <c r="D54" s="95"/>
      <c r="E54" s="95"/>
      <c r="F54" s="95"/>
      <c r="G54" s="95"/>
      <c r="H54" s="95"/>
      <c r="I54" s="18"/>
      <c r="J54" s="66"/>
      <c r="K54" s="47"/>
      <c r="L54" s="88" t="s">
        <v>153</v>
      </c>
      <c r="M54" s="112">
        <v>2356860.7999999998</v>
      </c>
      <c r="N54" s="50">
        <v>42780</v>
      </c>
      <c r="O54" s="64"/>
      <c r="P54" s="64"/>
      <c r="Q54" s="57" t="s">
        <v>88</v>
      </c>
      <c r="R54" s="23"/>
      <c r="S54" s="64"/>
      <c r="T54" s="57" t="s">
        <v>88</v>
      </c>
      <c r="U54" s="64"/>
      <c r="V54" s="64"/>
      <c r="W54" s="21" t="s">
        <v>93</v>
      </c>
    </row>
    <row r="55" spans="1:23" ht="61.5" customHeight="1" x14ac:dyDescent="0.2">
      <c r="A55" s="21" t="s">
        <v>132</v>
      </c>
      <c r="B55" s="21" t="s">
        <v>133</v>
      </c>
      <c r="C55" s="90"/>
      <c r="D55" s="30">
        <v>120</v>
      </c>
      <c r="E55" s="30"/>
      <c r="F55" s="30"/>
      <c r="G55" s="30"/>
      <c r="H55" s="30"/>
      <c r="I55" s="18"/>
      <c r="J55" s="66"/>
      <c r="K55" s="47"/>
      <c r="L55" s="88" t="s">
        <v>154</v>
      </c>
      <c r="M55" s="112">
        <v>2873744.16</v>
      </c>
      <c r="N55" s="50">
        <v>42780</v>
      </c>
      <c r="O55" s="64"/>
      <c r="P55" s="64"/>
      <c r="Q55" s="57" t="s">
        <v>88</v>
      </c>
      <c r="R55" s="23"/>
      <c r="S55" s="64"/>
      <c r="T55" s="57" t="s">
        <v>88</v>
      </c>
      <c r="U55" s="64"/>
      <c r="V55" s="64"/>
      <c r="W55" s="21" t="s">
        <v>90</v>
      </c>
    </row>
    <row r="56" spans="1:23" ht="61.5" customHeight="1" x14ac:dyDescent="0.2">
      <c r="A56" s="21" t="s">
        <v>56</v>
      </c>
      <c r="B56" s="21" t="s">
        <v>134</v>
      </c>
      <c r="C56" s="90">
        <v>100</v>
      </c>
      <c r="D56" s="95"/>
      <c r="E56" s="95"/>
      <c r="F56" s="95"/>
      <c r="G56" s="95"/>
      <c r="H56" s="95"/>
      <c r="I56" s="18"/>
      <c r="J56" s="66"/>
      <c r="K56" s="47"/>
      <c r="L56" s="88" t="s">
        <v>155</v>
      </c>
      <c r="M56" s="112">
        <v>5580691.2000000002</v>
      </c>
      <c r="N56" s="50">
        <v>42781</v>
      </c>
      <c r="O56" s="64"/>
      <c r="P56" s="64"/>
      <c r="Q56" s="57" t="s">
        <v>88</v>
      </c>
      <c r="R56" s="23"/>
      <c r="S56" s="64"/>
      <c r="T56" s="57" t="s">
        <v>88</v>
      </c>
      <c r="U56" s="64"/>
      <c r="V56" s="64"/>
      <c r="W56" s="21" t="s">
        <v>93</v>
      </c>
    </row>
    <row r="57" spans="1:23" ht="61.5" customHeight="1" x14ac:dyDescent="0.2">
      <c r="A57" s="21" t="s">
        <v>56</v>
      </c>
      <c r="B57" s="21" t="s">
        <v>135</v>
      </c>
      <c r="C57" s="90">
        <v>128</v>
      </c>
      <c r="D57" s="95"/>
      <c r="E57" s="95"/>
      <c r="F57" s="95"/>
      <c r="G57" s="95"/>
      <c r="H57" s="95"/>
      <c r="I57" s="18"/>
      <c r="J57" s="66"/>
      <c r="K57" s="47"/>
      <c r="L57" s="88" t="s">
        <v>156</v>
      </c>
      <c r="M57" s="112">
        <v>5170099.2</v>
      </c>
      <c r="N57" s="50">
        <v>42782</v>
      </c>
      <c r="O57" s="64"/>
      <c r="P57" s="64"/>
      <c r="Q57" s="57" t="s">
        <v>88</v>
      </c>
      <c r="R57" s="23"/>
      <c r="S57" s="64"/>
      <c r="T57" s="57" t="s">
        <v>88</v>
      </c>
      <c r="U57" s="64"/>
      <c r="V57" s="64"/>
      <c r="W57" s="21" t="s">
        <v>93</v>
      </c>
    </row>
    <row r="58" spans="1:23" ht="61.5" customHeight="1" x14ac:dyDescent="0.25">
      <c r="A58" s="20" t="s">
        <v>56</v>
      </c>
      <c r="B58" s="21" t="s">
        <v>136</v>
      </c>
      <c r="C58" s="31">
        <v>110</v>
      </c>
      <c r="D58" s="32"/>
      <c r="E58" s="32"/>
      <c r="F58" s="32"/>
      <c r="G58" s="32"/>
      <c r="H58" s="32"/>
      <c r="I58" s="18"/>
      <c r="J58" s="66"/>
      <c r="K58" s="47"/>
      <c r="L58" s="104" t="s">
        <v>157</v>
      </c>
      <c r="M58" s="112">
        <v>2806249.6</v>
      </c>
      <c r="N58" s="50">
        <v>42782</v>
      </c>
      <c r="O58" s="64"/>
      <c r="P58" s="64"/>
      <c r="Q58" s="57" t="s">
        <v>88</v>
      </c>
      <c r="R58" s="23"/>
      <c r="S58" s="64"/>
      <c r="T58" s="57" t="s">
        <v>88</v>
      </c>
      <c r="U58" s="64"/>
      <c r="V58" s="64"/>
      <c r="W58" s="21" t="s">
        <v>93</v>
      </c>
    </row>
    <row r="59" spans="1:23" ht="61.5" customHeight="1" x14ac:dyDescent="0.2">
      <c r="A59" s="21" t="s">
        <v>137</v>
      </c>
      <c r="B59" s="21" t="s">
        <v>138</v>
      </c>
      <c r="C59" s="30"/>
      <c r="D59" s="30">
        <v>300</v>
      </c>
      <c r="E59" s="30"/>
      <c r="F59" s="30"/>
      <c r="G59" s="30"/>
      <c r="H59" s="30"/>
      <c r="I59" s="18"/>
      <c r="J59" s="66"/>
      <c r="K59" s="47"/>
      <c r="L59" s="21" t="s">
        <v>158</v>
      </c>
      <c r="M59" s="112">
        <v>7689455.6500000004</v>
      </c>
      <c r="N59" s="50">
        <v>42780</v>
      </c>
      <c r="O59" s="64"/>
      <c r="P59" s="64"/>
      <c r="Q59" s="57" t="s">
        <v>88</v>
      </c>
      <c r="R59" s="23"/>
      <c r="S59" s="64"/>
      <c r="T59" s="57" t="s">
        <v>88</v>
      </c>
      <c r="U59" s="64"/>
      <c r="V59" s="64"/>
      <c r="W59" s="21" t="s">
        <v>90</v>
      </c>
    </row>
    <row r="60" spans="1:23" ht="61.5" customHeight="1" x14ac:dyDescent="0.2">
      <c r="A60" s="21" t="s">
        <v>139</v>
      </c>
      <c r="B60" s="21" t="s">
        <v>140</v>
      </c>
      <c r="C60" s="98"/>
      <c r="D60" s="98"/>
      <c r="E60" s="98"/>
      <c r="F60" s="98"/>
      <c r="G60" s="98"/>
      <c r="H60" s="98"/>
      <c r="I60" s="18"/>
      <c r="J60" s="66"/>
      <c r="K60" s="47"/>
      <c r="L60" s="88" t="s">
        <v>159</v>
      </c>
      <c r="M60" s="112">
        <v>2814018</v>
      </c>
      <c r="N60" s="50">
        <v>42527</v>
      </c>
      <c r="O60" s="64"/>
      <c r="P60" s="64"/>
      <c r="Q60" s="57" t="s">
        <v>88</v>
      </c>
      <c r="R60" s="23"/>
      <c r="S60" s="64"/>
      <c r="T60" s="57" t="s">
        <v>88</v>
      </c>
      <c r="U60" s="64"/>
      <c r="V60" s="64"/>
      <c r="W60" s="21" t="s">
        <v>93</v>
      </c>
    </row>
    <row r="61" spans="1:23" ht="61.5" customHeight="1" x14ac:dyDescent="0.25">
      <c r="A61" s="20" t="s">
        <v>141</v>
      </c>
      <c r="B61" s="21" t="s">
        <v>142</v>
      </c>
      <c r="C61" s="99"/>
      <c r="D61" s="99">
        <v>143</v>
      </c>
      <c r="E61" s="99"/>
      <c r="F61" s="99"/>
      <c r="G61" s="99"/>
      <c r="H61" s="99"/>
      <c r="I61" s="18"/>
      <c r="J61" s="66"/>
      <c r="K61" s="47"/>
      <c r="L61" s="107" t="s">
        <v>160</v>
      </c>
      <c r="M61" s="112">
        <v>3546103.66</v>
      </c>
      <c r="N61" s="105">
        <v>42780</v>
      </c>
      <c r="O61" s="64"/>
      <c r="P61" s="64"/>
      <c r="Q61" s="57" t="s">
        <v>88</v>
      </c>
      <c r="R61" s="23"/>
      <c r="S61" s="64"/>
      <c r="T61" s="57" t="s">
        <v>88</v>
      </c>
      <c r="U61" s="64"/>
      <c r="V61" s="64"/>
      <c r="W61" s="21" t="s">
        <v>90</v>
      </c>
    </row>
    <row r="62" spans="1:23" ht="61.5" customHeight="1" x14ac:dyDescent="0.25">
      <c r="A62" s="20" t="s">
        <v>141</v>
      </c>
      <c r="B62" s="21" t="s">
        <v>142</v>
      </c>
      <c r="C62" s="99"/>
      <c r="D62" s="99">
        <v>140</v>
      </c>
      <c r="E62" s="99"/>
      <c r="F62" s="99"/>
      <c r="G62" s="99"/>
      <c r="H62" s="99"/>
      <c r="I62" s="18"/>
      <c r="J62" s="66"/>
      <c r="K62" s="47"/>
      <c r="L62" s="107" t="s">
        <v>161</v>
      </c>
      <c r="M62" s="112">
        <v>3478323.86</v>
      </c>
      <c r="N62" s="105">
        <v>42780</v>
      </c>
      <c r="O62" s="64"/>
      <c r="P62" s="64"/>
      <c r="Q62" s="57" t="s">
        <v>88</v>
      </c>
      <c r="R62" s="23"/>
      <c r="S62" s="64"/>
      <c r="T62" s="57" t="s">
        <v>88</v>
      </c>
      <c r="U62" s="64"/>
      <c r="V62" s="64"/>
      <c r="W62" s="21" t="s">
        <v>90</v>
      </c>
    </row>
    <row r="63" spans="1:23" ht="61.5" customHeight="1" x14ac:dyDescent="0.25">
      <c r="A63" s="20" t="s">
        <v>141</v>
      </c>
      <c r="B63" s="21" t="s">
        <v>142</v>
      </c>
      <c r="C63" s="99"/>
      <c r="D63" s="99">
        <v>160</v>
      </c>
      <c r="E63" s="99"/>
      <c r="F63" s="99"/>
      <c r="G63" s="99"/>
      <c r="H63" s="99"/>
      <c r="I63" s="18"/>
      <c r="J63" s="66"/>
      <c r="K63" s="47"/>
      <c r="L63" s="107" t="s">
        <v>162</v>
      </c>
      <c r="M63" s="112">
        <v>3949472.13</v>
      </c>
      <c r="N63" s="105">
        <v>42780</v>
      </c>
      <c r="O63" s="64"/>
      <c r="P63" s="64"/>
      <c r="Q63" s="57" t="s">
        <v>88</v>
      </c>
      <c r="R63" s="23"/>
      <c r="S63" s="64"/>
      <c r="T63" s="57" t="s">
        <v>88</v>
      </c>
      <c r="U63" s="64"/>
      <c r="V63" s="64"/>
      <c r="W63" s="21" t="s">
        <v>90</v>
      </c>
    </row>
    <row r="64" spans="1:23" ht="61.5" customHeight="1" x14ac:dyDescent="0.2">
      <c r="A64" s="21" t="s">
        <v>141</v>
      </c>
      <c r="B64" s="21" t="s">
        <v>41</v>
      </c>
      <c r="C64" s="95"/>
      <c r="D64" s="100"/>
      <c r="E64" s="100"/>
      <c r="F64" s="100"/>
      <c r="G64" s="100"/>
      <c r="H64" s="100"/>
      <c r="I64" s="18"/>
      <c r="J64" s="66"/>
      <c r="K64" s="47"/>
      <c r="L64" s="88">
        <v>4288</v>
      </c>
      <c r="M64" s="112">
        <v>9537845.8599999994</v>
      </c>
      <c r="N64" s="50">
        <v>42698</v>
      </c>
      <c r="O64" s="64"/>
      <c r="P64" s="64"/>
      <c r="Q64" s="57" t="s">
        <v>88</v>
      </c>
      <c r="R64" s="23"/>
      <c r="S64" s="64"/>
      <c r="T64" s="57" t="s">
        <v>88</v>
      </c>
      <c r="U64" s="64"/>
      <c r="V64" s="64"/>
      <c r="W64" s="21" t="s">
        <v>90</v>
      </c>
    </row>
    <row r="65" spans="1:23" ht="61.5" customHeight="1" x14ac:dyDescent="0.25">
      <c r="A65" s="20" t="s">
        <v>141</v>
      </c>
      <c r="B65" s="21" t="s">
        <v>142</v>
      </c>
      <c r="C65" s="31">
        <v>80</v>
      </c>
      <c r="D65" s="32"/>
      <c r="E65" s="32"/>
      <c r="F65" s="32"/>
      <c r="G65" s="32"/>
      <c r="H65" s="32"/>
      <c r="I65" s="18"/>
      <c r="J65" s="66"/>
      <c r="K65" s="47"/>
      <c r="L65" s="21" t="s">
        <v>163</v>
      </c>
      <c r="M65" s="111">
        <v>8515046.4000000004</v>
      </c>
      <c r="N65" s="50">
        <v>42780</v>
      </c>
      <c r="O65" s="64"/>
      <c r="P65" s="64"/>
      <c r="Q65" s="57" t="s">
        <v>88</v>
      </c>
      <c r="R65" s="23"/>
      <c r="S65" s="64"/>
      <c r="T65" s="57" t="s">
        <v>88</v>
      </c>
      <c r="U65" s="64"/>
      <c r="V65" s="64"/>
      <c r="W65" s="21" t="s">
        <v>93</v>
      </c>
    </row>
    <row r="66" spans="1:23" ht="61.5" customHeight="1" x14ac:dyDescent="0.25">
      <c r="A66" s="21" t="s">
        <v>45</v>
      </c>
      <c r="B66" s="21" t="s">
        <v>143</v>
      </c>
      <c r="C66" s="99"/>
      <c r="D66" s="30">
        <v>350</v>
      </c>
      <c r="E66" s="30"/>
      <c r="F66" s="30"/>
      <c r="G66" s="30"/>
      <c r="H66" s="30"/>
      <c r="I66" s="18"/>
      <c r="J66" s="66"/>
      <c r="K66" s="47"/>
      <c r="L66" s="92" t="s">
        <v>164</v>
      </c>
      <c r="M66" s="112">
        <v>9080667.1199999992</v>
      </c>
      <c r="N66" s="105">
        <v>42780</v>
      </c>
      <c r="O66" s="64"/>
      <c r="P66" s="64"/>
      <c r="Q66" s="57" t="s">
        <v>88</v>
      </c>
      <c r="R66" s="23"/>
      <c r="S66" s="64"/>
      <c r="T66" s="57" t="s">
        <v>88</v>
      </c>
      <c r="U66" s="64"/>
      <c r="V66" s="64"/>
      <c r="W66" s="21" t="s">
        <v>90</v>
      </c>
    </row>
    <row r="67" spans="1:23" ht="61.5" customHeight="1" x14ac:dyDescent="0.2">
      <c r="A67" s="20" t="s">
        <v>141</v>
      </c>
      <c r="B67" s="21" t="s">
        <v>142</v>
      </c>
      <c r="C67" s="31">
        <v>80</v>
      </c>
      <c r="D67" s="30"/>
      <c r="E67" s="30"/>
      <c r="F67" s="30"/>
      <c r="G67" s="30"/>
      <c r="H67" s="30"/>
      <c r="I67" s="18"/>
      <c r="J67" s="66"/>
      <c r="K67" s="47"/>
      <c r="L67" s="21" t="s">
        <v>165</v>
      </c>
      <c r="M67" s="120">
        <v>8515046.4000000004</v>
      </c>
      <c r="N67" s="50">
        <v>42780</v>
      </c>
      <c r="O67" s="64"/>
      <c r="P67" s="64"/>
      <c r="Q67" s="57" t="s">
        <v>88</v>
      </c>
      <c r="R67" s="23"/>
      <c r="S67" s="64"/>
      <c r="T67" s="57" t="s">
        <v>88</v>
      </c>
      <c r="U67" s="64"/>
      <c r="V67" s="64"/>
      <c r="W67" s="21" t="s">
        <v>93</v>
      </c>
    </row>
    <row r="68" spans="1:23" ht="61.5" customHeight="1" x14ac:dyDescent="0.2">
      <c r="A68" s="20" t="s">
        <v>40</v>
      </c>
      <c r="B68" s="21" t="s">
        <v>144</v>
      </c>
      <c r="C68" s="31"/>
      <c r="D68" s="30">
        <v>295</v>
      </c>
      <c r="E68" s="30"/>
      <c r="F68" s="30"/>
      <c r="G68" s="30"/>
      <c r="H68" s="30"/>
      <c r="I68" s="18"/>
      <c r="J68" s="66"/>
      <c r="K68" s="47"/>
      <c r="L68" s="107" t="s">
        <v>166</v>
      </c>
      <c r="M68" s="112">
        <v>8003923.9800000004</v>
      </c>
      <c r="N68" s="50">
        <v>42780</v>
      </c>
      <c r="O68" s="64"/>
      <c r="P68" s="64"/>
      <c r="Q68" s="57" t="s">
        <v>88</v>
      </c>
      <c r="R68" s="23"/>
      <c r="S68" s="64"/>
      <c r="T68" s="57" t="s">
        <v>88</v>
      </c>
      <c r="U68" s="64"/>
      <c r="V68" s="64"/>
      <c r="W68" s="21" t="s">
        <v>90</v>
      </c>
    </row>
    <row r="69" spans="1:23" ht="61.5" customHeight="1" x14ac:dyDescent="0.2">
      <c r="A69" s="20" t="s">
        <v>40</v>
      </c>
      <c r="B69" s="21" t="s">
        <v>144</v>
      </c>
      <c r="C69" s="31">
        <v>100</v>
      </c>
      <c r="D69" s="30"/>
      <c r="E69" s="30"/>
      <c r="F69" s="30"/>
      <c r="G69" s="30"/>
      <c r="H69" s="30"/>
      <c r="I69" s="18"/>
      <c r="J69" s="66"/>
      <c r="K69" s="47"/>
      <c r="L69" s="107" t="s">
        <v>167</v>
      </c>
      <c r="M69" s="112">
        <v>919296</v>
      </c>
      <c r="N69" s="50">
        <v>42780</v>
      </c>
      <c r="O69" s="64"/>
      <c r="P69" s="64"/>
      <c r="Q69" s="57" t="s">
        <v>88</v>
      </c>
      <c r="R69" s="23"/>
      <c r="S69" s="64"/>
      <c r="T69" s="57" t="s">
        <v>88</v>
      </c>
      <c r="U69" s="64"/>
      <c r="V69" s="64"/>
      <c r="W69" s="21" t="s">
        <v>92</v>
      </c>
    </row>
    <row r="70" spans="1:23" ht="61.5" customHeight="1" x14ac:dyDescent="0.2">
      <c r="A70" s="20" t="s">
        <v>137</v>
      </c>
      <c r="B70" s="21" t="s">
        <v>138</v>
      </c>
      <c r="C70" s="101">
        <v>112</v>
      </c>
      <c r="D70" s="30"/>
      <c r="E70" s="30"/>
      <c r="F70" s="30"/>
      <c r="G70" s="30"/>
      <c r="H70" s="30"/>
      <c r="I70" s="18"/>
      <c r="J70" s="66"/>
      <c r="K70" s="47"/>
      <c r="L70" s="88" t="s">
        <v>168</v>
      </c>
      <c r="M70" s="112">
        <v>6699087.3600000003</v>
      </c>
      <c r="N70" s="50">
        <v>42786</v>
      </c>
      <c r="O70" s="64"/>
      <c r="P70" s="64"/>
      <c r="Q70" s="57" t="s">
        <v>88</v>
      </c>
      <c r="R70" s="23"/>
      <c r="S70" s="64"/>
      <c r="T70" s="57" t="s">
        <v>88</v>
      </c>
      <c r="U70" s="64"/>
      <c r="V70" s="64"/>
      <c r="W70" s="21" t="s">
        <v>93</v>
      </c>
    </row>
    <row r="71" spans="1:23" ht="61.5" customHeight="1" x14ac:dyDescent="0.2">
      <c r="A71" s="18" t="s">
        <v>145</v>
      </c>
      <c r="B71" s="18" t="s">
        <v>146</v>
      </c>
      <c r="C71" s="22"/>
      <c r="D71" s="22"/>
      <c r="E71" s="22"/>
      <c r="F71" s="22"/>
      <c r="G71" s="22"/>
      <c r="H71" s="22"/>
      <c r="I71" s="18"/>
      <c r="J71" s="66"/>
      <c r="K71" s="47"/>
      <c r="L71" s="22" t="s">
        <v>169</v>
      </c>
      <c r="M71" s="109">
        <v>1125712</v>
      </c>
      <c r="N71" s="47">
        <v>42527</v>
      </c>
      <c r="O71" s="64"/>
      <c r="P71" s="64"/>
      <c r="Q71" s="54" t="s">
        <v>88</v>
      </c>
      <c r="R71" s="23"/>
      <c r="S71" s="64"/>
      <c r="T71" s="54" t="s">
        <v>88</v>
      </c>
      <c r="U71" s="64"/>
      <c r="V71" s="64"/>
      <c r="W71" s="18" t="s">
        <v>93</v>
      </c>
    </row>
    <row r="72" spans="1:23" ht="61.5" customHeight="1" x14ac:dyDescent="0.2">
      <c r="A72" s="20" t="s">
        <v>141</v>
      </c>
      <c r="B72" s="21" t="s">
        <v>142</v>
      </c>
      <c r="C72" s="31">
        <v>80</v>
      </c>
      <c r="D72" s="30"/>
      <c r="E72" s="30"/>
      <c r="F72" s="30"/>
      <c r="G72" s="30"/>
      <c r="H72" s="30"/>
      <c r="I72" s="18"/>
      <c r="J72" s="66"/>
      <c r="K72" s="47"/>
      <c r="L72" s="21" t="s">
        <v>170</v>
      </c>
      <c r="M72" s="116">
        <v>8515046.4000000004</v>
      </c>
      <c r="N72" s="50">
        <v>42780</v>
      </c>
      <c r="O72" s="64"/>
      <c r="P72" s="64"/>
      <c r="Q72" s="57" t="s">
        <v>88</v>
      </c>
      <c r="R72" s="23"/>
      <c r="S72" s="64"/>
      <c r="T72" s="57" t="s">
        <v>88</v>
      </c>
      <c r="U72" s="64"/>
      <c r="V72" s="64"/>
      <c r="W72" s="21" t="s">
        <v>93</v>
      </c>
    </row>
    <row r="73" spans="1:23" ht="61.5" customHeight="1" x14ac:dyDescent="0.25">
      <c r="A73" s="97" t="s">
        <v>53</v>
      </c>
      <c r="B73" s="21" t="s">
        <v>54</v>
      </c>
      <c r="C73" s="99"/>
      <c r="D73" s="30">
        <v>235</v>
      </c>
      <c r="E73" s="37"/>
      <c r="F73" s="37"/>
      <c r="G73" s="37"/>
      <c r="H73" s="37"/>
      <c r="I73" s="18"/>
      <c r="J73" s="66"/>
      <c r="K73" s="47"/>
      <c r="L73" s="107" t="s">
        <v>171</v>
      </c>
      <c r="M73" s="112">
        <v>6366776.1900000004</v>
      </c>
      <c r="N73" s="105">
        <v>42780</v>
      </c>
      <c r="O73" s="64"/>
      <c r="P73" s="64"/>
      <c r="Q73" s="57" t="s">
        <v>88</v>
      </c>
      <c r="R73" s="23"/>
      <c r="S73" s="64"/>
      <c r="T73" s="57" t="s">
        <v>88</v>
      </c>
      <c r="U73" s="64"/>
      <c r="V73" s="64"/>
      <c r="W73" s="21" t="s">
        <v>90</v>
      </c>
    </row>
    <row r="74" spans="1:23" ht="61.5" customHeight="1" x14ac:dyDescent="0.25">
      <c r="A74" s="21" t="s">
        <v>147</v>
      </c>
      <c r="B74" s="21" t="s">
        <v>148</v>
      </c>
      <c r="C74" s="99"/>
      <c r="D74" s="30">
        <v>250</v>
      </c>
      <c r="E74" s="37"/>
      <c r="F74" s="37"/>
      <c r="G74" s="37"/>
      <c r="H74" s="37"/>
      <c r="I74" s="18"/>
      <c r="J74" s="66"/>
      <c r="K74" s="47"/>
      <c r="L74" s="92" t="s">
        <v>172</v>
      </c>
      <c r="M74" s="112">
        <v>6108461.7999999998</v>
      </c>
      <c r="N74" s="105">
        <v>42780</v>
      </c>
      <c r="O74" s="64"/>
      <c r="P74" s="64"/>
      <c r="Q74" s="57" t="s">
        <v>88</v>
      </c>
      <c r="R74" s="23"/>
      <c r="S74" s="64"/>
      <c r="T74" s="57" t="s">
        <v>88</v>
      </c>
      <c r="U74" s="64"/>
      <c r="V74" s="64"/>
      <c r="W74" s="21" t="s">
        <v>90</v>
      </c>
    </row>
    <row r="75" spans="1:23" ht="61.5" customHeight="1" x14ac:dyDescent="0.2">
      <c r="A75" s="20" t="s">
        <v>149</v>
      </c>
      <c r="B75" s="21" t="s">
        <v>150</v>
      </c>
      <c r="C75" s="102">
        <v>60</v>
      </c>
      <c r="D75" s="103"/>
      <c r="E75" s="103"/>
      <c r="F75" s="103"/>
      <c r="G75" s="103"/>
      <c r="H75" s="103"/>
      <c r="I75" s="18"/>
      <c r="J75" s="66"/>
      <c r="K75" s="47"/>
      <c r="L75" s="21" t="s">
        <v>173</v>
      </c>
      <c r="M75" s="111">
        <v>4203225.5999999996</v>
      </c>
      <c r="N75" s="106">
        <v>42780</v>
      </c>
      <c r="O75" s="64"/>
      <c r="P75" s="64"/>
      <c r="Q75" s="57" t="s">
        <v>88</v>
      </c>
      <c r="R75" s="23"/>
      <c r="S75" s="64"/>
      <c r="T75" s="57" t="s">
        <v>88</v>
      </c>
      <c r="U75" s="64"/>
      <c r="V75" s="64"/>
      <c r="W75" s="21" t="s">
        <v>93</v>
      </c>
    </row>
    <row r="76" spans="1:23" ht="61.5" customHeight="1" x14ac:dyDescent="0.2">
      <c r="A76" s="20" t="s">
        <v>151</v>
      </c>
      <c r="B76" s="21" t="s">
        <v>152</v>
      </c>
      <c r="C76" s="102">
        <v>180</v>
      </c>
      <c r="D76" s="103"/>
      <c r="E76" s="103"/>
      <c r="F76" s="103"/>
      <c r="G76" s="103"/>
      <c r="H76" s="103"/>
      <c r="I76" s="18"/>
      <c r="J76" s="66"/>
      <c r="K76" s="47"/>
      <c r="L76" s="21" t="s">
        <v>174</v>
      </c>
      <c r="M76" s="111">
        <v>8261332.6600000001</v>
      </c>
      <c r="N76" s="106">
        <v>42787</v>
      </c>
      <c r="O76" s="64"/>
      <c r="P76" s="64"/>
      <c r="Q76" s="57" t="s">
        <v>88</v>
      </c>
      <c r="R76" s="23"/>
      <c r="S76" s="64"/>
      <c r="T76" s="57" t="s">
        <v>88</v>
      </c>
      <c r="U76" s="64"/>
      <c r="V76" s="64"/>
      <c r="W76" s="21" t="s">
        <v>175</v>
      </c>
    </row>
    <row r="77" spans="1:23" ht="61.5" customHeight="1" x14ac:dyDescent="0.2">
      <c r="A77" s="20" t="s">
        <v>139</v>
      </c>
      <c r="B77" s="21" t="s">
        <v>140</v>
      </c>
      <c r="C77" s="102">
        <v>100</v>
      </c>
      <c r="D77" s="103"/>
      <c r="E77" s="103"/>
      <c r="F77" s="103"/>
      <c r="G77" s="103"/>
      <c r="H77" s="103"/>
      <c r="I77" s="18"/>
      <c r="J77" s="66"/>
      <c r="K77" s="47"/>
      <c r="L77" s="21">
        <v>208249</v>
      </c>
      <c r="M77" s="111">
        <v>5011227.76</v>
      </c>
      <c r="N77" s="106">
        <v>42780</v>
      </c>
      <c r="O77" s="64"/>
      <c r="P77" s="64"/>
      <c r="Q77" s="57" t="s">
        <v>88</v>
      </c>
      <c r="R77" s="23"/>
      <c r="S77" s="64"/>
      <c r="T77" s="62" t="s">
        <v>88</v>
      </c>
      <c r="U77" s="64"/>
      <c r="V77" s="64"/>
      <c r="W77" s="21" t="s">
        <v>91</v>
      </c>
    </row>
    <row r="78" spans="1:23" ht="61.5" customHeight="1" x14ac:dyDescent="0.2">
      <c r="A78" s="20" t="s">
        <v>176</v>
      </c>
      <c r="B78" s="21" t="s">
        <v>177</v>
      </c>
      <c r="C78" s="102">
        <v>54</v>
      </c>
      <c r="D78" s="103"/>
      <c r="E78" s="103"/>
      <c r="F78" s="103"/>
      <c r="G78" s="103"/>
      <c r="H78" s="103"/>
      <c r="I78" s="18"/>
      <c r="J78" s="66"/>
      <c r="K78" s="47"/>
      <c r="L78" s="21" t="s">
        <v>179</v>
      </c>
      <c r="M78" s="112">
        <v>2034630.73</v>
      </c>
      <c r="N78" s="106">
        <v>42828</v>
      </c>
      <c r="O78" s="64"/>
      <c r="P78" s="64"/>
      <c r="Q78" s="57" t="s">
        <v>88</v>
      </c>
      <c r="R78" s="23"/>
      <c r="S78" s="64"/>
      <c r="T78" s="62" t="s">
        <v>88</v>
      </c>
      <c r="U78" s="64"/>
      <c r="V78" s="64"/>
      <c r="W78" s="21" t="s">
        <v>184</v>
      </c>
    </row>
    <row r="79" spans="1:23" ht="61.5" customHeight="1" x14ac:dyDescent="0.25">
      <c r="A79" s="45" t="s">
        <v>45</v>
      </c>
      <c r="B79" s="21" t="s">
        <v>178</v>
      </c>
      <c r="C79" s="99"/>
      <c r="D79" s="30">
        <v>282</v>
      </c>
      <c r="E79" s="30"/>
      <c r="F79" s="30"/>
      <c r="G79" s="30"/>
      <c r="H79" s="30"/>
      <c r="I79" s="18"/>
      <c r="J79" s="66"/>
      <c r="K79" s="47"/>
      <c r="L79" s="92" t="s">
        <v>180</v>
      </c>
      <c r="M79" s="112">
        <v>7587502.3099999996</v>
      </c>
      <c r="N79" s="105">
        <v>42825</v>
      </c>
      <c r="O79" s="64"/>
      <c r="P79" s="64"/>
      <c r="Q79" s="57" t="s">
        <v>88</v>
      </c>
      <c r="R79" s="23"/>
      <c r="S79" s="64"/>
      <c r="T79" s="62" t="s">
        <v>88</v>
      </c>
      <c r="U79" s="64"/>
      <c r="V79" s="64"/>
      <c r="W79" s="21" t="s">
        <v>184</v>
      </c>
    </row>
    <row r="80" spans="1:23" ht="61.5" customHeight="1" x14ac:dyDescent="0.25">
      <c r="A80" s="45" t="s">
        <v>45</v>
      </c>
      <c r="B80" s="21" t="s">
        <v>178</v>
      </c>
      <c r="C80" s="99"/>
      <c r="D80" s="30">
        <v>4</v>
      </c>
      <c r="E80" s="30"/>
      <c r="F80" s="30"/>
      <c r="G80" s="30"/>
      <c r="H80" s="30"/>
      <c r="I80" s="18"/>
      <c r="J80" s="66"/>
      <c r="K80" s="47"/>
      <c r="L80" s="92" t="s">
        <v>181</v>
      </c>
      <c r="M80" s="112">
        <v>98470.85</v>
      </c>
      <c r="N80" s="105">
        <v>42825</v>
      </c>
      <c r="O80" s="64"/>
      <c r="P80" s="64"/>
      <c r="Q80" s="57" t="s">
        <v>88</v>
      </c>
      <c r="R80" s="23"/>
      <c r="S80" s="64"/>
      <c r="T80" s="62" t="s">
        <v>88</v>
      </c>
      <c r="U80" s="64"/>
      <c r="V80" s="64"/>
      <c r="W80" s="21" t="s">
        <v>184</v>
      </c>
    </row>
    <row r="81" spans="1:23" ht="61.5" customHeight="1" x14ac:dyDescent="0.25">
      <c r="A81" s="45" t="s">
        <v>45</v>
      </c>
      <c r="B81" s="21" t="s">
        <v>178</v>
      </c>
      <c r="C81" s="99">
        <v>84</v>
      </c>
      <c r="D81" s="30"/>
      <c r="E81" s="30"/>
      <c r="F81" s="30"/>
      <c r="G81" s="30"/>
      <c r="H81" s="30"/>
      <c r="I81" s="18"/>
      <c r="J81" s="66"/>
      <c r="K81" s="47"/>
      <c r="L81" s="92" t="s">
        <v>182</v>
      </c>
      <c r="M81" s="112">
        <v>3142752.64</v>
      </c>
      <c r="N81" s="105">
        <v>42825</v>
      </c>
      <c r="O81" s="64"/>
      <c r="P81" s="64"/>
      <c r="Q81" s="108"/>
      <c r="R81" s="23"/>
      <c r="S81" s="64"/>
      <c r="T81" s="62" t="s">
        <v>88</v>
      </c>
      <c r="U81" s="64"/>
      <c r="V81" s="64"/>
      <c r="W81" s="21" t="s">
        <v>184</v>
      </c>
    </row>
    <row r="82" spans="1:23" ht="61.5" customHeight="1" x14ac:dyDescent="0.25">
      <c r="A82" s="45" t="s">
        <v>45</v>
      </c>
      <c r="B82" s="21" t="s">
        <v>178</v>
      </c>
      <c r="C82" s="99">
        <v>207</v>
      </c>
      <c r="D82" s="30"/>
      <c r="E82" s="30"/>
      <c r="F82" s="30"/>
      <c r="G82" s="30"/>
      <c r="H82" s="30"/>
      <c r="I82" s="18"/>
      <c r="J82" s="66"/>
      <c r="K82" s="47"/>
      <c r="L82" s="92" t="s">
        <v>183</v>
      </c>
      <c r="M82" s="112">
        <v>10578696.779999999</v>
      </c>
      <c r="N82" s="105">
        <v>42825</v>
      </c>
      <c r="O82" s="64"/>
      <c r="P82" s="64"/>
      <c r="Q82" s="108"/>
      <c r="R82" s="23"/>
      <c r="S82" s="64"/>
      <c r="T82" s="62" t="s">
        <v>88</v>
      </c>
      <c r="U82" s="64"/>
      <c r="V82" s="64"/>
      <c r="W82" s="21" t="s">
        <v>184</v>
      </c>
    </row>
    <row r="83" spans="1:23" ht="53.25" customHeight="1" thickBot="1" x14ac:dyDescent="0.25">
      <c r="A83" s="180" t="s">
        <v>30</v>
      </c>
      <c r="B83" s="181"/>
      <c r="C83" s="181"/>
      <c r="D83" s="181"/>
      <c r="E83" s="181"/>
      <c r="F83" s="181"/>
      <c r="G83" s="181"/>
      <c r="H83" s="181"/>
      <c r="I83" s="182"/>
      <c r="J83" s="117">
        <f>SUM(J8:J82)</f>
        <v>0</v>
      </c>
      <c r="M83" s="117">
        <f>SUM(M8:M82)</f>
        <v>369037025.6400001</v>
      </c>
    </row>
  </sheetData>
  <mergeCells count="13">
    <mergeCell ref="D29:D34"/>
    <mergeCell ref="A83:I83"/>
    <mergeCell ref="A3:W3"/>
    <mergeCell ref="A1:W1"/>
    <mergeCell ref="A2:W2"/>
    <mergeCell ref="I5:K6"/>
    <mergeCell ref="L5:N6"/>
    <mergeCell ref="S5:V6"/>
    <mergeCell ref="W5:W7"/>
    <mergeCell ref="A5:A7"/>
    <mergeCell ref="B5:B7"/>
    <mergeCell ref="C5:H6"/>
    <mergeCell ref="O5:R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zoomScale="47" zoomScaleNormal="47" workbookViewId="0">
      <selection activeCell="N19" sqref="N19"/>
    </sheetView>
  </sheetViews>
  <sheetFormatPr baseColWidth="10" defaultColWidth="41.140625" defaultRowHeight="12" x14ac:dyDescent="0.2"/>
  <cols>
    <col min="1" max="1" width="37.28515625" style="1" customWidth="1"/>
    <col min="2" max="2" width="26.5703125" style="1" customWidth="1"/>
    <col min="3" max="6" width="16.140625" style="1" customWidth="1"/>
    <col min="7" max="7" width="24" style="1" customWidth="1"/>
    <col min="8" max="8" width="16.140625" style="1" customWidth="1"/>
    <col min="9" max="12" width="18.28515625" style="1" customWidth="1"/>
    <col min="13" max="13" width="24" style="1" customWidth="1"/>
    <col min="14" max="14" width="18.28515625" style="1" customWidth="1"/>
    <col min="15" max="16" width="21" style="1" customWidth="1"/>
    <col min="17" max="18" width="10.42578125" style="1" customWidth="1"/>
    <col min="19" max="22" width="18.28515625" style="1" customWidth="1"/>
    <col min="23" max="23" width="28.5703125" style="1" customWidth="1"/>
    <col min="24" max="267" width="41.140625" style="1"/>
    <col min="268" max="268" width="6.85546875" style="1" customWidth="1"/>
    <col min="269" max="269" width="49.5703125" style="1" customWidth="1"/>
    <col min="270" max="270" width="29.7109375" style="1" customWidth="1"/>
    <col min="271" max="271" width="35" style="1" customWidth="1"/>
    <col min="272" max="272" width="24.42578125" style="1" customWidth="1"/>
    <col min="273" max="273" width="53.140625" style="1" customWidth="1"/>
    <col min="274" max="523" width="41.140625" style="1"/>
    <col min="524" max="524" width="6.85546875" style="1" customWidth="1"/>
    <col min="525" max="525" width="49.5703125" style="1" customWidth="1"/>
    <col min="526" max="526" width="29.7109375" style="1" customWidth="1"/>
    <col min="527" max="527" width="35" style="1" customWidth="1"/>
    <col min="528" max="528" width="24.42578125" style="1" customWidth="1"/>
    <col min="529" max="529" width="53.140625" style="1" customWidth="1"/>
    <col min="530" max="779" width="41.140625" style="1"/>
    <col min="780" max="780" width="6.85546875" style="1" customWidth="1"/>
    <col min="781" max="781" width="49.5703125" style="1" customWidth="1"/>
    <col min="782" max="782" width="29.7109375" style="1" customWidth="1"/>
    <col min="783" max="783" width="35" style="1" customWidth="1"/>
    <col min="784" max="784" width="24.42578125" style="1" customWidth="1"/>
    <col min="785" max="785" width="53.140625" style="1" customWidth="1"/>
    <col min="786" max="1035" width="41.140625" style="1"/>
    <col min="1036" max="1036" width="6.85546875" style="1" customWidth="1"/>
    <col min="1037" max="1037" width="49.5703125" style="1" customWidth="1"/>
    <col min="1038" max="1038" width="29.7109375" style="1" customWidth="1"/>
    <col min="1039" max="1039" width="35" style="1" customWidth="1"/>
    <col min="1040" max="1040" width="24.42578125" style="1" customWidth="1"/>
    <col min="1041" max="1041" width="53.140625" style="1" customWidth="1"/>
    <col min="1042" max="1291" width="41.140625" style="1"/>
    <col min="1292" max="1292" width="6.85546875" style="1" customWidth="1"/>
    <col min="1293" max="1293" width="49.5703125" style="1" customWidth="1"/>
    <col min="1294" max="1294" width="29.7109375" style="1" customWidth="1"/>
    <col min="1295" max="1295" width="35" style="1" customWidth="1"/>
    <col min="1296" max="1296" width="24.42578125" style="1" customWidth="1"/>
    <col min="1297" max="1297" width="53.140625" style="1" customWidth="1"/>
    <col min="1298" max="1547" width="41.140625" style="1"/>
    <col min="1548" max="1548" width="6.85546875" style="1" customWidth="1"/>
    <col min="1549" max="1549" width="49.5703125" style="1" customWidth="1"/>
    <col min="1550" max="1550" width="29.7109375" style="1" customWidth="1"/>
    <col min="1551" max="1551" width="35" style="1" customWidth="1"/>
    <col min="1552" max="1552" width="24.42578125" style="1" customWidth="1"/>
    <col min="1553" max="1553" width="53.140625" style="1" customWidth="1"/>
    <col min="1554" max="1803" width="41.140625" style="1"/>
    <col min="1804" max="1804" width="6.85546875" style="1" customWidth="1"/>
    <col min="1805" max="1805" width="49.5703125" style="1" customWidth="1"/>
    <col min="1806" max="1806" width="29.7109375" style="1" customWidth="1"/>
    <col min="1807" max="1807" width="35" style="1" customWidth="1"/>
    <col min="1808" max="1808" width="24.42578125" style="1" customWidth="1"/>
    <col min="1809" max="1809" width="53.140625" style="1" customWidth="1"/>
    <col min="1810" max="2059" width="41.140625" style="1"/>
    <col min="2060" max="2060" width="6.85546875" style="1" customWidth="1"/>
    <col min="2061" max="2061" width="49.5703125" style="1" customWidth="1"/>
    <col min="2062" max="2062" width="29.7109375" style="1" customWidth="1"/>
    <col min="2063" max="2063" width="35" style="1" customWidth="1"/>
    <col min="2064" max="2064" width="24.42578125" style="1" customWidth="1"/>
    <col min="2065" max="2065" width="53.140625" style="1" customWidth="1"/>
    <col min="2066" max="2315" width="41.140625" style="1"/>
    <col min="2316" max="2316" width="6.85546875" style="1" customWidth="1"/>
    <col min="2317" max="2317" width="49.5703125" style="1" customWidth="1"/>
    <col min="2318" max="2318" width="29.7109375" style="1" customWidth="1"/>
    <col min="2319" max="2319" width="35" style="1" customWidth="1"/>
    <col min="2320" max="2320" width="24.42578125" style="1" customWidth="1"/>
    <col min="2321" max="2321" width="53.140625" style="1" customWidth="1"/>
    <col min="2322" max="2571" width="41.140625" style="1"/>
    <col min="2572" max="2572" width="6.85546875" style="1" customWidth="1"/>
    <col min="2573" max="2573" width="49.5703125" style="1" customWidth="1"/>
    <col min="2574" max="2574" width="29.7109375" style="1" customWidth="1"/>
    <col min="2575" max="2575" width="35" style="1" customWidth="1"/>
    <col min="2576" max="2576" width="24.42578125" style="1" customWidth="1"/>
    <col min="2577" max="2577" width="53.140625" style="1" customWidth="1"/>
    <col min="2578" max="2827" width="41.140625" style="1"/>
    <col min="2828" max="2828" width="6.85546875" style="1" customWidth="1"/>
    <col min="2829" max="2829" width="49.5703125" style="1" customWidth="1"/>
    <col min="2830" max="2830" width="29.7109375" style="1" customWidth="1"/>
    <col min="2831" max="2831" width="35" style="1" customWidth="1"/>
    <col min="2832" max="2832" width="24.42578125" style="1" customWidth="1"/>
    <col min="2833" max="2833" width="53.140625" style="1" customWidth="1"/>
    <col min="2834" max="3083" width="41.140625" style="1"/>
    <col min="3084" max="3084" width="6.85546875" style="1" customWidth="1"/>
    <col min="3085" max="3085" width="49.5703125" style="1" customWidth="1"/>
    <col min="3086" max="3086" width="29.7109375" style="1" customWidth="1"/>
    <col min="3087" max="3087" width="35" style="1" customWidth="1"/>
    <col min="3088" max="3088" width="24.42578125" style="1" customWidth="1"/>
    <col min="3089" max="3089" width="53.140625" style="1" customWidth="1"/>
    <col min="3090" max="3339" width="41.140625" style="1"/>
    <col min="3340" max="3340" width="6.85546875" style="1" customWidth="1"/>
    <col min="3341" max="3341" width="49.5703125" style="1" customWidth="1"/>
    <col min="3342" max="3342" width="29.7109375" style="1" customWidth="1"/>
    <col min="3343" max="3343" width="35" style="1" customWidth="1"/>
    <col min="3344" max="3344" width="24.42578125" style="1" customWidth="1"/>
    <col min="3345" max="3345" width="53.140625" style="1" customWidth="1"/>
    <col min="3346" max="3595" width="41.140625" style="1"/>
    <col min="3596" max="3596" width="6.85546875" style="1" customWidth="1"/>
    <col min="3597" max="3597" width="49.5703125" style="1" customWidth="1"/>
    <col min="3598" max="3598" width="29.7109375" style="1" customWidth="1"/>
    <col min="3599" max="3599" width="35" style="1" customWidth="1"/>
    <col min="3600" max="3600" width="24.42578125" style="1" customWidth="1"/>
    <col min="3601" max="3601" width="53.140625" style="1" customWidth="1"/>
    <col min="3602" max="3851" width="41.140625" style="1"/>
    <col min="3852" max="3852" width="6.85546875" style="1" customWidth="1"/>
    <col min="3853" max="3853" width="49.5703125" style="1" customWidth="1"/>
    <col min="3854" max="3854" width="29.7109375" style="1" customWidth="1"/>
    <col min="3855" max="3855" width="35" style="1" customWidth="1"/>
    <col min="3856" max="3856" width="24.42578125" style="1" customWidth="1"/>
    <col min="3857" max="3857" width="53.140625" style="1" customWidth="1"/>
    <col min="3858" max="4107" width="41.140625" style="1"/>
    <col min="4108" max="4108" width="6.85546875" style="1" customWidth="1"/>
    <col min="4109" max="4109" width="49.5703125" style="1" customWidth="1"/>
    <col min="4110" max="4110" width="29.7109375" style="1" customWidth="1"/>
    <col min="4111" max="4111" width="35" style="1" customWidth="1"/>
    <col min="4112" max="4112" width="24.42578125" style="1" customWidth="1"/>
    <col min="4113" max="4113" width="53.140625" style="1" customWidth="1"/>
    <col min="4114" max="4363" width="41.140625" style="1"/>
    <col min="4364" max="4364" width="6.85546875" style="1" customWidth="1"/>
    <col min="4365" max="4365" width="49.5703125" style="1" customWidth="1"/>
    <col min="4366" max="4366" width="29.7109375" style="1" customWidth="1"/>
    <col min="4367" max="4367" width="35" style="1" customWidth="1"/>
    <col min="4368" max="4368" width="24.42578125" style="1" customWidth="1"/>
    <col min="4369" max="4369" width="53.140625" style="1" customWidth="1"/>
    <col min="4370" max="4619" width="41.140625" style="1"/>
    <col min="4620" max="4620" width="6.85546875" style="1" customWidth="1"/>
    <col min="4621" max="4621" width="49.5703125" style="1" customWidth="1"/>
    <col min="4622" max="4622" width="29.7109375" style="1" customWidth="1"/>
    <col min="4623" max="4623" width="35" style="1" customWidth="1"/>
    <col min="4624" max="4624" width="24.42578125" style="1" customWidth="1"/>
    <col min="4625" max="4625" width="53.140625" style="1" customWidth="1"/>
    <col min="4626" max="4875" width="41.140625" style="1"/>
    <col min="4876" max="4876" width="6.85546875" style="1" customWidth="1"/>
    <col min="4877" max="4877" width="49.5703125" style="1" customWidth="1"/>
    <col min="4878" max="4878" width="29.7109375" style="1" customWidth="1"/>
    <col min="4879" max="4879" width="35" style="1" customWidth="1"/>
    <col min="4880" max="4880" width="24.42578125" style="1" customWidth="1"/>
    <col min="4881" max="4881" width="53.140625" style="1" customWidth="1"/>
    <col min="4882" max="5131" width="41.140625" style="1"/>
    <col min="5132" max="5132" width="6.85546875" style="1" customWidth="1"/>
    <col min="5133" max="5133" width="49.5703125" style="1" customWidth="1"/>
    <col min="5134" max="5134" width="29.7109375" style="1" customWidth="1"/>
    <col min="5135" max="5135" width="35" style="1" customWidth="1"/>
    <col min="5136" max="5136" width="24.42578125" style="1" customWidth="1"/>
    <col min="5137" max="5137" width="53.140625" style="1" customWidth="1"/>
    <col min="5138" max="5387" width="41.140625" style="1"/>
    <col min="5388" max="5388" width="6.85546875" style="1" customWidth="1"/>
    <col min="5389" max="5389" width="49.5703125" style="1" customWidth="1"/>
    <col min="5390" max="5390" width="29.7109375" style="1" customWidth="1"/>
    <col min="5391" max="5391" width="35" style="1" customWidth="1"/>
    <col min="5392" max="5392" width="24.42578125" style="1" customWidth="1"/>
    <col min="5393" max="5393" width="53.140625" style="1" customWidth="1"/>
    <col min="5394" max="5643" width="41.140625" style="1"/>
    <col min="5644" max="5644" width="6.85546875" style="1" customWidth="1"/>
    <col min="5645" max="5645" width="49.5703125" style="1" customWidth="1"/>
    <col min="5646" max="5646" width="29.7109375" style="1" customWidth="1"/>
    <col min="5647" max="5647" width="35" style="1" customWidth="1"/>
    <col min="5648" max="5648" width="24.42578125" style="1" customWidth="1"/>
    <col min="5649" max="5649" width="53.140625" style="1" customWidth="1"/>
    <col min="5650" max="5899" width="41.140625" style="1"/>
    <col min="5900" max="5900" width="6.85546875" style="1" customWidth="1"/>
    <col min="5901" max="5901" width="49.5703125" style="1" customWidth="1"/>
    <col min="5902" max="5902" width="29.7109375" style="1" customWidth="1"/>
    <col min="5903" max="5903" width="35" style="1" customWidth="1"/>
    <col min="5904" max="5904" width="24.42578125" style="1" customWidth="1"/>
    <col min="5905" max="5905" width="53.140625" style="1" customWidth="1"/>
    <col min="5906" max="6155" width="41.140625" style="1"/>
    <col min="6156" max="6156" width="6.85546875" style="1" customWidth="1"/>
    <col min="6157" max="6157" width="49.5703125" style="1" customWidth="1"/>
    <col min="6158" max="6158" width="29.7109375" style="1" customWidth="1"/>
    <col min="6159" max="6159" width="35" style="1" customWidth="1"/>
    <col min="6160" max="6160" width="24.42578125" style="1" customWidth="1"/>
    <col min="6161" max="6161" width="53.140625" style="1" customWidth="1"/>
    <col min="6162" max="6411" width="41.140625" style="1"/>
    <col min="6412" max="6412" width="6.85546875" style="1" customWidth="1"/>
    <col min="6413" max="6413" width="49.5703125" style="1" customWidth="1"/>
    <col min="6414" max="6414" width="29.7109375" style="1" customWidth="1"/>
    <col min="6415" max="6415" width="35" style="1" customWidth="1"/>
    <col min="6416" max="6416" width="24.42578125" style="1" customWidth="1"/>
    <col min="6417" max="6417" width="53.140625" style="1" customWidth="1"/>
    <col min="6418" max="6667" width="41.140625" style="1"/>
    <col min="6668" max="6668" width="6.85546875" style="1" customWidth="1"/>
    <col min="6669" max="6669" width="49.5703125" style="1" customWidth="1"/>
    <col min="6670" max="6670" width="29.7109375" style="1" customWidth="1"/>
    <col min="6671" max="6671" width="35" style="1" customWidth="1"/>
    <col min="6672" max="6672" width="24.42578125" style="1" customWidth="1"/>
    <col min="6673" max="6673" width="53.140625" style="1" customWidth="1"/>
    <col min="6674" max="6923" width="41.140625" style="1"/>
    <col min="6924" max="6924" width="6.85546875" style="1" customWidth="1"/>
    <col min="6925" max="6925" width="49.5703125" style="1" customWidth="1"/>
    <col min="6926" max="6926" width="29.7109375" style="1" customWidth="1"/>
    <col min="6927" max="6927" width="35" style="1" customWidth="1"/>
    <col min="6928" max="6928" width="24.42578125" style="1" customWidth="1"/>
    <col min="6929" max="6929" width="53.140625" style="1" customWidth="1"/>
    <col min="6930" max="7179" width="41.140625" style="1"/>
    <col min="7180" max="7180" width="6.85546875" style="1" customWidth="1"/>
    <col min="7181" max="7181" width="49.5703125" style="1" customWidth="1"/>
    <col min="7182" max="7182" width="29.7109375" style="1" customWidth="1"/>
    <col min="7183" max="7183" width="35" style="1" customWidth="1"/>
    <col min="7184" max="7184" width="24.42578125" style="1" customWidth="1"/>
    <col min="7185" max="7185" width="53.140625" style="1" customWidth="1"/>
    <col min="7186" max="7435" width="41.140625" style="1"/>
    <col min="7436" max="7436" width="6.85546875" style="1" customWidth="1"/>
    <col min="7437" max="7437" width="49.5703125" style="1" customWidth="1"/>
    <col min="7438" max="7438" width="29.7109375" style="1" customWidth="1"/>
    <col min="7439" max="7439" width="35" style="1" customWidth="1"/>
    <col min="7440" max="7440" width="24.42578125" style="1" customWidth="1"/>
    <col min="7441" max="7441" width="53.140625" style="1" customWidth="1"/>
    <col min="7442" max="7691" width="41.140625" style="1"/>
    <col min="7692" max="7692" width="6.85546875" style="1" customWidth="1"/>
    <col min="7693" max="7693" width="49.5703125" style="1" customWidth="1"/>
    <col min="7694" max="7694" width="29.7109375" style="1" customWidth="1"/>
    <col min="7695" max="7695" width="35" style="1" customWidth="1"/>
    <col min="7696" max="7696" width="24.42578125" style="1" customWidth="1"/>
    <col min="7697" max="7697" width="53.140625" style="1" customWidth="1"/>
    <col min="7698" max="7947" width="41.140625" style="1"/>
    <col min="7948" max="7948" width="6.85546875" style="1" customWidth="1"/>
    <col min="7949" max="7949" width="49.5703125" style="1" customWidth="1"/>
    <col min="7950" max="7950" width="29.7109375" style="1" customWidth="1"/>
    <col min="7951" max="7951" width="35" style="1" customWidth="1"/>
    <col min="7952" max="7952" width="24.42578125" style="1" customWidth="1"/>
    <col min="7953" max="7953" width="53.140625" style="1" customWidth="1"/>
    <col min="7954" max="8203" width="41.140625" style="1"/>
    <col min="8204" max="8204" width="6.85546875" style="1" customWidth="1"/>
    <col min="8205" max="8205" width="49.5703125" style="1" customWidth="1"/>
    <col min="8206" max="8206" width="29.7109375" style="1" customWidth="1"/>
    <col min="8207" max="8207" width="35" style="1" customWidth="1"/>
    <col min="8208" max="8208" width="24.42578125" style="1" customWidth="1"/>
    <col min="8209" max="8209" width="53.140625" style="1" customWidth="1"/>
    <col min="8210" max="8459" width="41.140625" style="1"/>
    <col min="8460" max="8460" width="6.85546875" style="1" customWidth="1"/>
    <col min="8461" max="8461" width="49.5703125" style="1" customWidth="1"/>
    <col min="8462" max="8462" width="29.7109375" style="1" customWidth="1"/>
    <col min="8463" max="8463" width="35" style="1" customWidth="1"/>
    <col min="8464" max="8464" width="24.42578125" style="1" customWidth="1"/>
    <col min="8465" max="8465" width="53.140625" style="1" customWidth="1"/>
    <col min="8466" max="8715" width="41.140625" style="1"/>
    <col min="8716" max="8716" width="6.85546875" style="1" customWidth="1"/>
    <col min="8717" max="8717" width="49.5703125" style="1" customWidth="1"/>
    <col min="8718" max="8718" width="29.7109375" style="1" customWidth="1"/>
    <col min="8719" max="8719" width="35" style="1" customWidth="1"/>
    <col min="8720" max="8720" width="24.42578125" style="1" customWidth="1"/>
    <col min="8721" max="8721" width="53.140625" style="1" customWidth="1"/>
    <col min="8722" max="8971" width="41.140625" style="1"/>
    <col min="8972" max="8972" width="6.85546875" style="1" customWidth="1"/>
    <col min="8973" max="8973" width="49.5703125" style="1" customWidth="1"/>
    <col min="8974" max="8974" width="29.7109375" style="1" customWidth="1"/>
    <col min="8975" max="8975" width="35" style="1" customWidth="1"/>
    <col min="8976" max="8976" width="24.42578125" style="1" customWidth="1"/>
    <col min="8977" max="8977" width="53.140625" style="1" customWidth="1"/>
    <col min="8978" max="9227" width="41.140625" style="1"/>
    <col min="9228" max="9228" width="6.85546875" style="1" customWidth="1"/>
    <col min="9229" max="9229" width="49.5703125" style="1" customWidth="1"/>
    <col min="9230" max="9230" width="29.7109375" style="1" customWidth="1"/>
    <col min="9231" max="9231" width="35" style="1" customWidth="1"/>
    <col min="9232" max="9232" width="24.42578125" style="1" customWidth="1"/>
    <col min="9233" max="9233" width="53.140625" style="1" customWidth="1"/>
    <col min="9234" max="9483" width="41.140625" style="1"/>
    <col min="9484" max="9484" width="6.85546875" style="1" customWidth="1"/>
    <col min="9485" max="9485" width="49.5703125" style="1" customWidth="1"/>
    <col min="9486" max="9486" width="29.7109375" style="1" customWidth="1"/>
    <col min="9487" max="9487" width="35" style="1" customWidth="1"/>
    <col min="9488" max="9488" width="24.42578125" style="1" customWidth="1"/>
    <col min="9489" max="9489" width="53.140625" style="1" customWidth="1"/>
    <col min="9490" max="9739" width="41.140625" style="1"/>
    <col min="9740" max="9740" width="6.85546875" style="1" customWidth="1"/>
    <col min="9741" max="9741" width="49.5703125" style="1" customWidth="1"/>
    <col min="9742" max="9742" width="29.7109375" style="1" customWidth="1"/>
    <col min="9743" max="9743" width="35" style="1" customWidth="1"/>
    <col min="9744" max="9744" width="24.42578125" style="1" customWidth="1"/>
    <col min="9745" max="9745" width="53.140625" style="1" customWidth="1"/>
    <col min="9746" max="9995" width="41.140625" style="1"/>
    <col min="9996" max="9996" width="6.85546875" style="1" customWidth="1"/>
    <col min="9997" max="9997" width="49.5703125" style="1" customWidth="1"/>
    <col min="9998" max="9998" width="29.7109375" style="1" customWidth="1"/>
    <col min="9999" max="9999" width="35" style="1" customWidth="1"/>
    <col min="10000" max="10000" width="24.42578125" style="1" customWidth="1"/>
    <col min="10001" max="10001" width="53.140625" style="1" customWidth="1"/>
    <col min="10002" max="10251" width="41.140625" style="1"/>
    <col min="10252" max="10252" width="6.85546875" style="1" customWidth="1"/>
    <col min="10253" max="10253" width="49.5703125" style="1" customWidth="1"/>
    <col min="10254" max="10254" width="29.7109375" style="1" customWidth="1"/>
    <col min="10255" max="10255" width="35" style="1" customWidth="1"/>
    <col min="10256" max="10256" width="24.42578125" style="1" customWidth="1"/>
    <col min="10257" max="10257" width="53.140625" style="1" customWidth="1"/>
    <col min="10258" max="10507" width="41.140625" style="1"/>
    <col min="10508" max="10508" width="6.85546875" style="1" customWidth="1"/>
    <col min="10509" max="10509" width="49.5703125" style="1" customWidth="1"/>
    <col min="10510" max="10510" width="29.7109375" style="1" customWidth="1"/>
    <col min="10511" max="10511" width="35" style="1" customWidth="1"/>
    <col min="10512" max="10512" width="24.42578125" style="1" customWidth="1"/>
    <col min="10513" max="10513" width="53.140625" style="1" customWidth="1"/>
    <col min="10514" max="10763" width="41.140625" style="1"/>
    <col min="10764" max="10764" width="6.85546875" style="1" customWidth="1"/>
    <col min="10765" max="10765" width="49.5703125" style="1" customWidth="1"/>
    <col min="10766" max="10766" width="29.7109375" style="1" customWidth="1"/>
    <col min="10767" max="10767" width="35" style="1" customWidth="1"/>
    <col min="10768" max="10768" width="24.42578125" style="1" customWidth="1"/>
    <col min="10769" max="10769" width="53.140625" style="1" customWidth="1"/>
    <col min="10770" max="11019" width="41.140625" style="1"/>
    <col min="11020" max="11020" width="6.85546875" style="1" customWidth="1"/>
    <col min="11021" max="11021" width="49.5703125" style="1" customWidth="1"/>
    <col min="11022" max="11022" width="29.7109375" style="1" customWidth="1"/>
    <col min="11023" max="11023" width="35" style="1" customWidth="1"/>
    <col min="11024" max="11024" width="24.42578125" style="1" customWidth="1"/>
    <col min="11025" max="11025" width="53.140625" style="1" customWidth="1"/>
    <col min="11026" max="11275" width="41.140625" style="1"/>
    <col min="11276" max="11276" width="6.85546875" style="1" customWidth="1"/>
    <col min="11277" max="11277" width="49.5703125" style="1" customWidth="1"/>
    <col min="11278" max="11278" width="29.7109375" style="1" customWidth="1"/>
    <col min="11279" max="11279" width="35" style="1" customWidth="1"/>
    <col min="11280" max="11280" width="24.42578125" style="1" customWidth="1"/>
    <col min="11281" max="11281" width="53.140625" style="1" customWidth="1"/>
    <col min="11282" max="11531" width="41.140625" style="1"/>
    <col min="11532" max="11532" width="6.85546875" style="1" customWidth="1"/>
    <col min="11533" max="11533" width="49.5703125" style="1" customWidth="1"/>
    <col min="11534" max="11534" width="29.7109375" style="1" customWidth="1"/>
    <col min="11535" max="11535" width="35" style="1" customWidth="1"/>
    <col min="11536" max="11536" width="24.42578125" style="1" customWidth="1"/>
    <col min="11537" max="11537" width="53.140625" style="1" customWidth="1"/>
    <col min="11538" max="11787" width="41.140625" style="1"/>
    <col min="11788" max="11788" width="6.85546875" style="1" customWidth="1"/>
    <col min="11789" max="11789" width="49.5703125" style="1" customWidth="1"/>
    <col min="11790" max="11790" width="29.7109375" style="1" customWidth="1"/>
    <col min="11791" max="11791" width="35" style="1" customWidth="1"/>
    <col min="11792" max="11792" width="24.42578125" style="1" customWidth="1"/>
    <col min="11793" max="11793" width="53.140625" style="1" customWidth="1"/>
    <col min="11794" max="12043" width="41.140625" style="1"/>
    <col min="12044" max="12044" width="6.85546875" style="1" customWidth="1"/>
    <col min="12045" max="12045" width="49.5703125" style="1" customWidth="1"/>
    <col min="12046" max="12046" width="29.7109375" style="1" customWidth="1"/>
    <col min="12047" max="12047" width="35" style="1" customWidth="1"/>
    <col min="12048" max="12048" width="24.42578125" style="1" customWidth="1"/>
    <col min="12049" max="12049" width="53.140625" style="1" customWidth="1"/>
    <col min="12050" max="12299" width="41.140625" style="1"/>
    <col min="12300" max="12300" width="6.85546875" style="1" customWidth="1"/>
    <col min="12301" max="12301" width="49.5703125" style="1" customWidth="1"/>
    <col min="12302" max="12302" width="29.7109375" style="1" customWidth="1"/>
    <col min="12303" max="12303" width="35" style="1" customWidth="1"/>
    <col min="12304" max="12304" width="24.42578125" style="1" customWidth="1"/>
    <col min="12305" max="12305" width="53.140625" style="1" customWidth="1"/>
    <col min="12306" max="12555" width="41.140625" style="1"/>
    <col min="12556" max="12556" width="6.85546875" style="1" customWidth="1"/>
    <col min="12557" max="12557" width="49.5703125" style="1" customWidth="1"/>
    <col min="12558" max="12558" width="29.7109375" style="1" customWidth="1"/>
    <col min="12559" max="12559" width="35" style="1" customWidth="1"/>
    <col min="12560" max="12560" width="24.42578125" style="1" customWidth="1"/>
    <col min="12561" max="12561" width="53.140625" style="1" customWidth="1"/>
    <col min="12562" max="12811" width="41.140625" style="1"/>
    <col min="12812" max="12812" width="6.85546875" style="1" customWidth="1"/>
    <col min="12813" max="12813" width="49.5703125" style="1" customWidth="1"/>
    <col min="12814" max="12814" width="29.7109375" style="1" customWidth="1"/>
    <col min="12815" max="12815" width="35" style="1" customWidth="1"/>
    <col min="12816" max="12816" width="24.42578125" style="1" customWidth="1"/>
    <col min="12817" max="12817" width="53.140625" style="1" customWidth="1"/>
    <col min="12818" max="13067" width="41.140625" style="1"/>
    <col min="13068" max="13068" width="6.85546875" style="1" customWidth="1"/>
    <col min="13069" max="13069" width="49.5703125" style="1" customWidth="1"/>
    <col min="13070" max="13070" width="29.7109375" style="1" customWidth="1"/>
    <col min="13071" max="13071" width="35" style="1" customWidth="1"/>
    <col min="13072" max="13072" width="24.42578125" style="1" customWidth="1"/>
    <col min="13073" max="13073" width="53.140625" style="1" customWidth="1"/>
    <col min="13074" max="13323" width="41.140625" style="1"/>
    <col min="13324" max="13324" width="6.85546875" style="1" customWidth="1"/>
    <col min="13325" max="13325" width="49.5703125" style="1" customWidth="1"/>
    <col min="13326" max="13326" width="29.7109375" style="1" customWidth="1"/>
    <col min="13327" max="13327" width="35" style="1" customWidth="1"/>
    <col min="13328" max="13328" width="24.42578125" style="1" customWidth="1"/>
    <col min="13329" max="13329" width="53.140625" style="1" customWidth="1"/>
    <col min="13330" max="13579" width="41.140625" style="1"/>
    <col min="13580" max="13580" width="6.85546875" style="1" customWidth="1"/>
    <col min="13581" max="13581" width="49.5703125" style="1" customWidth="1"/>
    <col min="13582" max="13582" width="29.7109375" style="1" customWidth="1"/>
    <col min="13583" max="13583" width="35" style="1" customWidth="1"/>
    <col min="13584" max="13584" width="24.42578125" style="1" customWidth="1"/>
    <col min="13585" max="13585" width="53.140625" style="1" customWidth="1"/>
    <col min="13586" max="13835" width="41.140625" style="1"/>
    <col min="13836" max="13836" width="6.85546875" style="1" customWidth="1"/>
    <col min="13837" max="13837" width="49.5703125" style="1" customWidth="1"/>
    <col min="13838" max="13838" width="29.7109375" style="1" customWidth="1"/>
    <col min="13839" max="13839" width="35" style="1" customWidth="1"/>
    <col min="13840" max="13840" width="24.42578125" style="1" customWidth="1"/>
    <col min="13841" max="13841" width="53.140625" style="1" customWidth="1"/>
    <col min="13842" max="14091" width="41.140625" style="1"/>
    <col min="14092" max="14092" width="6.85546875" style="1" customWidth="1"/>
    <col min="14093" max="14093" width="49.5703125" style="1" customWidth="1"/>
    <col min="14094" max="14094" width="29.7109375" style="1" customWidth="1"/>
    <col min="14095" max="14095" width="35" style="1" customWidth="1"/>
    <col min="14096" max="14096" width="24.42578125" style="1" customWidth="1"/>
    <col min="14097" max="14097" width="53.140625" style="1" customWidth="1"/>
    <col min="14098" max="14347" width="41.140625" style="1"/>
    <col min="14348" max="14348" width="6.85546875" style="1" customWidth="1"/>
    <col min="14349" max="14349" width="49.5703125" style="1" customWidth="1"/>
    <col min="14350" max="14350" width="29.7109375" style="1" customWidth="1"/>
    <col min="14351" max="14351" width="35" style="1" customWidth="1"/>
    <col min="14352" max="14352" width="24.42578125" style="1" customWidth="1"/>
    <col min="14353" max="14353" width="53.140625" style="1" customWidth="1"/>
    <col min="14354" max="14603" width="41.140625" style="1"/>
    <col min="14604" max="14604" width="6.85546875" style="1" customWidth="1"/>
    <col min="14605" max="14605" width="49.5703125" style="1" customWidth="1"/>
    <col min="14606" max="14606" width="29.7109375" style="1" customWidth="1"/>
    <col min="14607" max="14607" width="35" style="1" customWidth="1"/>
    <col min="14608" max="14608" width="24.42578125" style="1" customWidth="1"/>
    <col min="14609" max="14609" width="53.140625" style="1" customWidth="1"/>
    <col min="14610" max="14859" width="41.140625" style="1"/>
    <col min="14860" max="14860" width="6.85546875" style="1" customWidth="1"/>
    <col min="14861" max="14861" width="49.5703125" style="1" customWidth="1"/>
    <col min="14862" max="14862" width="29.7109375" style="1" customWidth="1"/>
    <col min="14863" max="14863" width="35" style="1" customWidth="1"/>
    <col min="14864" max="14864" width="24.42578125" style="1" customWidth="1"/>
    <col min="14865" max="14865" width="53.140625" style="1" customWidth="1"/>
    <col min="14866" max="15115" width="41.140625" style="1"/>
    <col min="15116" max="15116" width="6.85546875" style="1" customWidth="1"/>
    <col min="15117" max="15117" width="49.5703125" style="1" customWidth="1"/>
    <col min="15118" max="15118" width="29.7109375" style="1" customWidth="1"/>
    <col min="15119" max="15119" width="35" style="1" customWidth="1"/>
    <col min="15120" max="15120" width="24.42578125" style="1" customWidth="1"/>
    <col min="15121" max="15121" width="53.140625" style="1" customWidth="1"/>
    <col min="15122" max="15371" width="41.140625" style="1"/>
    <col min="15372" max="15372" width="6.85546875" style="1" customWidth="1"/>
    <col min="15373" max="15373" width="49.5703125" style="1" customWidth="1"/>
    <col min="15374" max="15374" width="29.7109375" style="1" customWidth="1"/>
    <col min="15375" max="15375" width="35" style="1" customWidth="1"/>
    <col min="15376" max="15376" width="24.42578125" style="1" customWidth="1"/>
    <col min="15377" max="15377" width="53.140625" style="1" customWidth="1"/>
    <col min="15378" max="15627" width="41.140625" style="1"/>
    <col min="15628" max="15628" width="6.85546875" style="1" customWidth="1"/>
    <col min="15629" max="15629" width="49.5703125" style="1" customWidth="1"/>
    <col min="15630" max="15630" width="29.7109375" style="1" customWidth="1"/>
    <col min="15631" max="15631" width="35" style="1" customWidth="1"/>
    <col min="15632" max="15632" width="24.42578125" style="1" customWidth="1"/>
    <col min="15633" max="15633" width="53.140625" style="1" customWidth="1"/>
    <col min="15634" max="15883" width="41.140625" style="1"/>
    <col min="15884" max="15884" width="6.85546875" style="1" customWidth="1"/>
    <col min="15885" max="15885" width="49.5703125" style="1" customWidth="1"/>
    <col min="15886" max="15886" width="29.7109375" style="1" customWidth="1"/>
    <col min="15887" max="15887" width="35" style="1" customWidth="1"/>
    <col min="15888" max="15888" width="24.42578125" style="1" customWidth="1"/>
    <col min="15889" max="15889" width="53.140625" style="1" customWidth="1"/>
    <col min="15890" max="16139" width="41.140625" style="1"/>
    <col min="16140" max="16140" width="6.85546875" style="1" customWidth="1"/>
    <col min="16141" max="16141" width="49.5703125" style="1" customWidth="1"/>
    <col min="16142" max="16142" width="29.7109375" style="1" customWidth="1"/>
    <col min="16143" max="16143" width="35" style="1" customWidth="1"/>
    <col min="16144" max="16144" width="24.42578125" style="1" customWidth="1"/>
    <col min="16145" max="16145" width="53.140625" style="1" customWidth="1"/>
    <col min="16146" max="16384" width="41.140625" style="1"/>
  </cols>
  <sheetData>
    <row r="1" spans="1:24" ht="79.5" customHeight="1" thickTop="1" thickBot="1" x14ac:dyDescent="0.25">
      <c r="A1" s="184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6"/>
    </row>
    <row r="2" spans="1:24" ht="37.5" customHeight="1" thickTop="1" x14ac:dyDescent="0.2">
      <c r="A2" s="187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9"/>
    </row>
    <row r="3" spans="1:24" customFormat="1" ht="46.5" x14ac:dyDescent="0.25">
      <c r="A3" s="183" t="s">
        <v>94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</row>
    <row r="4" spans="1:24" customFormat="1" ht="15.75" x14ac:dyDescent="0.25">
      <c r="A4" s="6"/>
      <c r="B4" s="7"/>
    </row>
    <row r="5" spans="1:24" customFormat="1" ht="15" customHeight="1" x14ac:dyDescent="0.25">
      <c r="A5" s="170" t="s">
        <v>2</v>
      </c>
      <c r="B5" s="155" t="s">
        <v>3</v>
      </c>
      <c r="C5" s="155" t="s">
        <v>4</v>
      </c>
      <c r="D5" s="155"/>
      <c r="E5" s="155"/>
      <c r="F5" s="155"/>
      <c r="G5" s="155"/>
      <c r="H5" s="155"/>
      <c r="I5" s="190" t="s">
        <v>87</v>
      </c>
      <c r="J5" s="190"/>
      <c r="K5" s="190"/>
      <c r="L5" s="190" t="s">
        <v>19</v>
      </c>
      <c r="M5" s="190"/>
      <c r="N5" s="190"/>
      <c r="O5" s="172" t="s">
        <v>6</v>
      </c>
      <c r="P5" s="173"/>
      <c r="Q5" s="173"/>
      <c r="R5" s="174"/>
      <c r="S5" s="190" t="s">
        <v>7</v>
      </c>
      <c r="T5" s="190"/>
      <c r="U5" s="190"/>
      <c r="V5" s="190"/>
      <c r="W5" s="190" t="s">
        <v>8</v>
      </c>
    </row>
    <row r="6" spans="1:24" customFormat="1" ht="15" customHeight="1" x14ac:dyDescent="0.25">
      <c r="A6" s="170"/>
      <c r="B6" s="155"/>
      <c r="C6" s="155"/>
      <c r="D6" s="155"/>
      <c r="E6" s="155"/>
      <c r="F6" s="155"/>
      <c r="G6" s="155"/>
      <c r="H6" s="155"/>
      <c r="I6" s="190"/>
      <c r="J6" s="190"/>
      <c r="K6" s="190"/>
      <c r="L6" s="190"/>
      <c r="M6" s="190"/>
      <c r="N6" s="190"/>
      <c r="O6" s="175"/>
      <c r="P6" s="176"/>
      <c r="Q6" s="176"/>
      <c r="R6" s="177"/>
      <c r="S6" s="190"/>
      <c r="T6" s="190"/>
      <c r="U6" s="190"/>
      <c r="V6" s="190"/>
      <c r="W6" s="190"/>
    </row>
    <row r="7" spans="1:24" customFormat="1" ht="52.5" customHeight="1" x14ac:dyDescent="0.25">
      <c r="A7" s="170"/>
      <c r="B7" s="155"/>
      <c r="C7" s="17" t="s">
        <v>9</v>
      </c>
      <c r="D7" s="17" t="s">
        <v>10</v>
      </c>
      <c r="E7" s="17" t="s">
        <v>11</v>
      </c>
      <c r="F7" s="17" t="s">
        <v>12</v>
      </c>
      <c r="G7" s="17" t="s">
        <v>13</v>
      </c>
      <c r="H7" s="17" t="s">
        <v>14</v>
      </c>
      <c r="I7" s="8" t="s">
        <v>15</v>
      </c>
      <c r="J7" s="8" t="s">
        <v>16</v>
      </c>
      <c r="K7" s="8" t="s">
        <v>5</v>
      </c>
      <c r="L7" s="8" t="s">
        <v>15</v>
      </c>
      <c r="M7" s="8" t="s">
        <v>16</v>
      </c>
      <c r="N7" s="8" t="s">
        <v>5</v>
      </c>
      <c r="O7" s="9" t="s">
        <v>17</v>
      </c>
      <c r="P7" s="9" t="s">
        <v>18</v>
      </c>
      <c r="Q7" s="9" t="s">
        <v>36</v>
      </c>
      <c r="R7" s="9" t="s">
        <v>37</v>
      </c>
      <c r="S7" s="8" t="s">
        <v>20</v>
      </c>
      <c r="T7" s="9" t="s">
        <v>21</v>
      </c>
      <c r="U7" s="9" t="s">
        <v>16</v>
      </c>
      <c r="V7" s="8" t="s">
        <v>5</v>
      </c>
      <c r="W7" s="190"/>
    </row>
    <row r="8" spans="1:24" s="15" customFormat="1" ht="22.5" customHeight="1" x14ac:dyDescent="0.2">
      <c r="A8" s="18" t="s">
        <v>95</v>
      </c>
      <c r="B8" s="22" t="s">
        <v>96</v>
      </c>
      <c r="C8" s="82"/>
      <c r="D8" s="82"/>
      <c r="E8" s="82"/>
      <c r="F8" s="82"/>
      <c r="G8" s="82"/>
      <c r="H8" s="82"/>
      <c r="I8" s="83"/>
      <c r="J8" s="83"/>
      <c r="K8" s="82"/>
      <c r="L8" s="22" t="s">
        <v>97</v>
      </c>
      <c r="M8" s="65">
        <v>20862013.5</v>
      </c>
      <c r="N8" s="47">
        <v>42695</v>
      </c>
      <c r="O8" s="83"/>
      <c r="P8" s="84"/>
      <c r="Q8" s="84" t="s">
        <v>88</v>
      </c>
      <c r="R8" s="84"/>
      <c r="S8" s="83"/>
      <c r="T8" s="83" t="s">
        <v>88</v>
      </c>
      <c r="U8" s="83"/>
      <c r="V8" s="82"/>
      <c r="W8" s="18" t="s">
        <v>89</v>
      </c>
      <c r="X8" s="81" t="s">
        <v>99</v>
      </c>
    </row>
    <row r="9" spans="1:24" s="15" customFormat="1" ht="22.5" customHeight="1" x14ac:dyDescent="0.2">
      <c r="A9" s="18" t="s">
        <v>95</v>
      </c>
      <c r="B9" s="22" t="s">
        <v>96</v>
      </c>
      <c r="C9" s="71"/>
      <c r="D9" s="71"/>
      <c r="E9" s="71"/>
      <c r="F9" s="71"/>
      <c r="G9" s="71"/>
      <c r="H9" s="71"/>
      <c r="I9" s="85"/>
      <c r="J9" s="85"/>
      <c r="K9" s="71"/>
      <c r="L9" s="22" t="s">
        <v>98</v>
      </c>
      <c r="M9" s="65">
        <v>22990790.390000001</v>
      </c>
      <c r="N9" s="47">
        <v>42695</v>
      </c>
      <c r="O9" s="85"/>
      <c r="P9" s="86"/>
      <c r="Q9" s="86" t="s">
        <v>88</v>
      </c>
      <c r="R9" s="86"/>
      <c r="S9" s="85"/>
      <c r="T9" s="85" t="s">
        <v>88</v>
      </c>
      <c r="U9" s="85"/>
      <c r="V9" s="71"/>
      <c r="W9" s="18" t="s">
        <v>89</v>
      </c>
      <c r="X9" s="81" t="s">
        <v>99</v>
      </c>
    </row>
    <row r="10" spans="1:24" s="15" customFormat="1" ht="22.5" customHeight="1" x14ac:dyDescent="0.25">
      <c r="A10" s="21" t="s">
        <v>125</v>
      </c>
      <c r="B10" s="88" t="s">
        <v>126</v>
      </c>
      <c r="C10" s="90"/>
      <c r="D10" s="95"/>
      <c r="E10" s="95"/>
      <c r="F10" s="95"/>
      <c r="G10" s="95"/>
      <c r="H10" s="95"/>
      <c r="I10" s="85"/>
      <c r="J10" s="85"/>
      <c r="K10" s="71"/>
      <c r="L10" s="88" t="s">
        <v>128</v>
      </c>
      <c r="M10" s="68">
        <v>2554532.27</v>
      </c>
      <c r="N10" s="50">
        <v>42695</v>
      </c>
      <c r="O10" s="85"/>
      <c r="P10" s="86"/>
      <c r="Q10" s="86" t="s">
        <v>88</v>
      </c>
      <c r="R10" s="86"/>
      <c r="S10" s="85"/>
      <c r="T10" s="85" t="s">
        <v>88</v>
      </c>
      <c r="U10" s="85"/>
      <c r="V10" s="71"/>
      <c r="W10" s="21" t="s">
        <v>89</v>
      </c>
      <c r="X10" s="96" t="s">
        <v>130</v>
      </c>
    </row>
    <row r="11" spans="1:24" s="15" customFormat="1" ht="22.5" customHeight="1" x14ac:dyDescent="0.25">
      <c r="A11" s="21" t="s">
        <v>48</v>
      </c>
      <c r="B11" s="88" t="s">
        <v>127</v>
      </c>
      <c r="C11" s="90">
        <v>112</v>
      </c>
      <c r="D11" s="95"/>
      <c r="E11" s="95"/>
      <c r="F11" s="95"/>
      <c r="G11" s="95"/>
      <c r="H11" s="95"/>
      <c r="I11" s="85"/>
      <c r="J11" s="85"/>
      <c r="K11" s="71"/>
      <c r="L11" s="88" t="s">
        <v>129</v>
      </c>
      <c r="M11" s="68">
        <v>8049740.1600000011</v>
      </c>
      <c r="N11" s="50">
        <v>42752</v>
      </c>
      <c r="O11" s="85"/>
      <c r="P11" s="86"/>
      <c r="Q11" s="86" t="s">
        <v>88</v>
      </c>
      <c r="R11" s="86"/>
      <c r="S11" s="85"/>
      <c r="T11" s="85" t="s">
        <v>88</v>
      </c>
      <c r="U11" s="85"/>
      <c r="V11" s="71"/>
      <c r="W11" s="21" t="s">
        <v>93</v>
      </c>
      <c r="X11" s="96" t="s">
        <v>131</v>
      </c>
    </row>
    <row r="12" spans="1:24" s="15" customFormat="1" ht="22.5" customHeight="1" x14ac:dyDescent="0.2">
      <c r="A12" s="71"/>
      <c r="B12" s="71"/>
      <c r="C12" s="71"/>
      <c r="D12" s="71"/>
      <c r="E12" s="71"/>
      <c r="F12" s="71"/>
      <c r="G12" s="71"/>
      <c r="H12" s="71"/>
      <c r="I12" s="85"/>
      <c r="J12" s="85"/>
      <c r="K12" s="71"/>
      <c r="L12" s="85"/>
      <c r="M12" s="72"/>
      <c r="N12" s="71"/>
      <c r="O12" s="85"/>
      <c r="P12" s="86"/>
      <c r="Q12" s="86"/>
      <c r="R12" s="86"/>
      <c r="S12" s="85"/>
      <c r="T12" s="85"/>
      <c r="U12" s="85"/>
      <c r="V12" s="71"/>
      <c r="W12" s="85"/>
    </row>
    <row r="13" spans="1:24" s="5" customFormat="1" ht="22.5" customHeight="1" x14ac:dyDescent="0.2">
      <c r="A13" s="2"/>
      <c r="B13" s="2"/>
      <c r="C13" s="2"/>
      <c r="D13" s="2"/>
      <c r="E13" s="2"/>
      <c r="F13" s="2"/>
      <c r="G13" s="2"/>
      <c r="H13" s="2"/>
      <c r="I13" s="3"/>
      <c r="J13" s="3"/>
      <c r="K13" s="2"/>
      <c r="L13" s="3"/>
      <c r="M13" s="73"/>
      <c r="N13" s="2"/>
      <c r="O13" s="3"/>
      <c r="P13" s="4"/>
      <c r="Q13" s="4"/>
      <c r="R13" s="4"/>
      <c r="S13" s="3"/>
      <c r="T13" s="3"/>
      <c r="U13" s="3"/>
      <c r="V13" s="2"/>
      <c r="W13" s="3"/>
    </row>
    <row r="14" spans="1:24" s="5" customFormat="1" ht="22.5" customHeight="1" x14ac:dyDescent="0.2">
      <c r="A14" s="2"/>
      <c r="B14" s="2"/>
      <c r="C14" s="2"/>
      <c r="D14" s="2"/>
      <c r="E14" s="2"/>
      <c r="F14" s="2"/>
      <c r="G14" s="2"/>
      <c r="H14" s="2"/>
      <c r="I14" s="3"/>
      <c r="J14" s="3"/>
      <c r="K14" s="2"/>
      <c r="L14" s="3"/>
      <c r="M14" s="73"/>
      <c r="N14" s="2"/>
      <c r="O14" s="3"/>
      <c r="P14" s="4"/>
      <c r="Q14" s="4"/>
      <c r="R14" s="4"/>
      <c r="S14" s="3"/>
      <c r="T14" s="3"/>
      <c r="U14" s="3"/>
      <c r="V14" s="2"/>
      <c r="W14" s="3"/>
    </row>
    <row r="15" spans="1:24" s="5" customFormat="1" ht="22.5" customHeight="1" x14ac:dyDescent="0.2">
      <c r="A15" s="2"/>
      <c r="B15" s="2"/>
      <c r="C15" s="2"/>
      <c r="D15" s="2"/>
      <c r="E15" s="2"/>
      <c r="F15" s="2"/>
      <c r="G15" s="2"/>
      <c r="H15" s="2"/>
      <c r="I15" s="3"/>
      <c r="J15" s="3"/>
      <c r="K15" s="2"/>
      <c r="L15" s="3"/>
      <c r="M15" s="73"/>
      <c r="N15" s="2"/>
      <c r="O15" s="3"/>
      <c r="P15" s="4"/>
      <c r="Q15" s="4"/>
      <c r="R15" s="4"/>
      <c r="S15" s="3"/>
      <c r="T15" s="3"/>
      <c r="U15" s="3"/>
      <c r="V15" s="2"/>
      <c r="W15" s="3"/>
    </row>
    <row r="16" spans="1:24" s="5" customFormat="1" ht="22.5" customHeight="1" x14ac:dyDescent="0.2">
      <c r="A16" s="2"/>
      <c r="B16" s="2"/>
      <c r="C16" s="2"/>
      <c r="D16" s="2"/>
      <c r="E16" s="2"/>
      <c r="F16" s="2"/>
      <c r="G16" s="2"/>
      <c r="H16" s="2"/>
      <c r="I16" s="3"/>
      <c r="J16" s="3"/>
      <c r="K16" s="2"/>
      <c r="L16" s="3"/>
      <c r="M16" s="73"/>
      <c r="N16" s="2"/>
      <c r="O16" s="3"/>
      <c r="P16" s="4"/>
      <c r="Q16" s="4"/>
      <c r="R16" s="4"/>
      <c r="S16" s="3"/>
      <c r="T16" s="3"/>
      <c r="U16" s="3"/>
      <c r="V16" s="2"/>
      <c r="W16" s="3"/>
    </row>
    <row r="17" spans="1:23" s="5" customFormat="1" ht="22.5" customHeight="1" x14ac:dyDescent="0.2">
      <c r="A17" s="2"/>
      <c r="B17" s="2"/>
      <c r="C17" s="2"/>
      <c r="D17" s="2"/>
      <c r="E17" s="2"/>
      <c r="F17" s="2"/>
      <c r="G17" s="2"/>
      <c r="H17" s="2"/>
      <c r="I17" s="3"/>
      <c r="J17" s="3"/>
      <c r="K17" s="2"/>
      <c r="L17" s="3"/>
      <c r="M17" s="73"/>
      <c r="N17" s="2"/>
      <c r="O17" s="3"/>
      <c r="P17" s="4"/>
      <c r="Q17" s="4"/>
      <c r="R17" s="4"/>
      <c r="S17" s="3"/>
      <c r="T17" s="3"/>
      <c r="U17" s="3"/>
      <c r="V17" s="2"/>
      <c r="W17" s="3"/>
    </row>
    <row r="18" spans="1:23" s="5" customFormat="1" ht="22.5" customHeight="1" x14ac:dyDescent="0.2">
      <c r="A18" s="2"/>
      <c r="B18" s="2"/>
      <c r="C18" s="2"/>
      <c r="D18" s="2"/>
      <c r="E18" s="2"/>
      <c r="F18" s="2"/>
      <c r="G18" s="2"/>
      <c r="H18" s="2"/>
      <c r="I18" s="3"/>
      <c r="J18" s="3"/>
      <c r="K18" s="2"/>
      <c r="L18" s="3"/>
      <c r="M18" s="73"/>
      <c r="N18" s="2"/>
      <c r="O18" s="3"/>
      <c r="P18" s="4"/>
      <c r="Q18" s="4"/>
      <c r="R18" s="4"/>
      <c r="S18" s="3"/>
      <c r="T18" s="3"/>
      <c r="U18" s="3"/>
      <c r="V18" s="2"/>
      <c r="W18" s="3"/>
    </row>
    <row r="19" spans="1:23" s="5" customFormat="1" ht="22.5" customHeight="1" x14ac:dyDescent="0.2">
      <c r="A19" s="2"/>
      <c r="B19" s="2"/>
      <c r="C19" s="2"/>
      <c r="D19" s="2"/>
      <c r="E19" s="2"/>
      <c r="F19" s="2"/>
      <c r="G19" s="2"/>
      <c r="H19" s="2"/>
      <c r="I19" s="3"/>
      <c r="J19" s="3"/>
      <c r="K19" s="2"/>
      <c r="L19" s="3"/>
      <c r="M19" s="73"/>
      <c r="N19" s="2"/>
      <c r="O19" s="3"/>
      <c r="P19" s="4"/>
      <c r="Q19" s="4"/>
      <c r="R19" s="4"/>
      <c r="S19" s="3"/>
      <c r="T19" s="3"/>
      <c r="U19" s="3"/>
      <c r="V19" s="2"/>
      <c r="W19" s="3"/>
    </row>
    <row r="20" spans="1:23" s="5" customFormat="1" ht="22.5" customHeight="1" x14ac:dyDescent="0.2">
      <c r="A20" s="2"/>
      <c r="B20" s="2"/>
      <c r="C20" s="2"/>
      <c r="D20" s="2"/>
      <c r="E20" s="2"/>
      <c r="F20" s="2"/>
      <c r="G20" s="2"/>
      <c r="H20" s="2"/>
      <c r="I20" s="3"/>
      <c r="J20" s="3"/>
      <c r="K20" s="2"/>
      <c r="L20" s="3"/>
      <c r="M20" s="73"/>
      <c r="N20" s="2"/>
      <c r="O20" s="3"/>
      <c r="P20" s="4"/>
      <c r="Q20" s="4"/>
      <c r="R20" s="4"/>
      <c r="S20" s="3"/>
      <c r="T20" s="3"/>
      <c r="U20" s="3"/>
      <c r="V20" s="2"/>
      <c r="W20" s="3"/>
    </row>
    <row r="21" spans="1:23" s="5" customFormat="1" ht="22.5" customHeight="1" x14ac:dyDescent="0.2">
      <c r="A21" s="2"/>
      <c r="B21" s="2"/>
      <c r="C21" s="2"/>
      <c r="D21" s="2"/>
      <c r="E21" s="2"/>
      <c r="F21" s="2"/>
      <c r="G21" s="2"/>
      <c r="H21" s="2"/>
      <c r="I21" s="3"/>
      <c r="J21" s="3"/>
      <c r="K21" s="2"/>
      <c r="L21" s="3"/>
      <c r="M21" s="73"/>
      <c r="N21" s="2"/>
      <c r="O21" s="3"/>
      <c r="P21" s="4"/>
      <c r="Q21" s="4"/>
      <c r="R21" s="4"/>
      <c r="S21" s="3"/>
      <c r="T21" s="3"/>
      <c r="U21" s="3"/>
      <c r="V21" s="2"/>
      <c r="W21" s="3"/>
    </row>
    <row r="22" spans="1:23" s="5" customFormat="1" ht="22.5" customHeight="1" x14ac:dyDescent="0.2">
      <c r="A22" s="2"/>
      <c r="B22" s="2"/>
      <c r="C22" s="2"/>
      <c r="D22" s="2"/>
      <c r="E22" s="2"/>
      <c r="F22" s="2"/>
      <c r="G22" s="2"/>
      <c r="H22" s="2"/>
      <c r="I22" s="3"/>
      <c r="J22" s="3"/>
      <c r="K22" s="2"/>
      <c r="L22" s="3"/>
      <c r="M22" s="73"/>
      <c r="N22" s="2"/>
      <c r="O22" s="3"/>
      <c r="P22" s="4"/>
      <c r="Q22" s="4"/>
      <c r="R22" s="4"/>
      <c r="S22" s="3"/>
      <c r="T22" s="3"/>
      <c r="U22" s="3"/>
      <c r="V22" s="2"/>
      <c r="W22" s="3"/>
    </row>
    <row r="23" spans="1:23" s="5" customFormat="1" ht="22.5" customHeight="1" thickBot="1" x14ac:dyDescent="0.25">
      <c r="A23" s="150" t="s">
        <v>30</v>
      </c>
      <c r="B23" s="151"/>
      <c r="C23" s="151"/>
      <c r="D23" s="151"/>
      <c r="E23" s="151"/>
      <c r="F23" s="151"/>
      <c r="G23" s="151"/>
      <c r="H23" s="151"/>
      <c r="I23" s="152"/>
      <c r="J23" s="3"/>
      <c r="K23" s="2"/>
      <c r="L23" s="3"/>
      <c r="M23" s="79">
        <f>SUM(M8:M22)</f>
        <v>54457076.320000008</v>
      </c>
      <c r="N23" s="2"/>
      <c r="O23" s="3"/>
      <c r="P23" s="4"/>
      <c r="Q23" s="4"/>
      <c r="R23" s="4"/>
      <c r="S23" s="3"/>
      <c r="T23" s="3"/>
      <c r="U23" s="3"/>
      <c r="V23" s="2"/>
      <c r="W23" s="3"/>
    </row>
  </sheetData>
  <mergeCells count="12">
    <mergeCell ref="W5:W7"/>
    <mergeCell ref="A23:I23"/>
    <mergeCell ref="A1:W1"/>
    <mergeCell ref="A2:W2"/>
    <mergeCell ref="A3:W3"/>
    <mergeCell ref="A5:A7"/>
    <mergeCell ref="B5:B7"/>
    <mergeCell ref="C5:H6"/>
    <mergeCell ref="I5:K6"/>
    <mergeCell ref="L5:N6"/>
    <mergeCell ref="S5:V6"/>
    <mergeCell ref="O5:R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zoomScale="47" zoomScaleNormal="47" workbookViewId="0">
      <selection activeCell="J24" sqref="J24"/>
    </sheetView>
  </sheetViews>
  <sheetFormatPr baseColWidth="10" defaultColWidth="41.140625" defaultRowHeight="12" x14ac:dyDescent="0.2"/>
  <cols>
    <col min="1" max="1" width="37.28515625" style="1" customWidth="1"/>
    <col min="2" max="2" width="35.7109375" style="1" customWidth="1"/>
    <col min="3" max="6" width="16.140625" style="1" customWidth="1"/>
    <col min="7" max="7" width="24" style="1" customWidth="1"/>
    <col min="8" max="8" width="16.140625" style="1" customWidth="1"/>
    <col min="9" max="9" width="18.28515625" style="1" customWidth="1"/>
    <col min="10" max="10" width="25" style="1" customWidth="1"/>
    <col min="11" max="14" width="18.28515625" style="1" customWidth="1"/>
    <col min="15" max="16" width="21" style="1" customWidth="1"/>
    <col min="17" max="18" width="9.140625" style="1" customWidth="1"/>
    <col min="19" max="22" width="18.28515625" style="1" customWidth="1"/>
    <col min="23" max="23" width="28.5703125" style="1" customWidth="1"/>
    <col min="24" max="267" width="41.140625" style="1"/>
    <col min="268" max="268" width="6.85546875" style="1" customWidth="1"/>
    <col min="269" max="269" width="49.5703125" style="1" customWidth="1"/>
    <col min="270" max="270" width="29.7109375" style="1" customWidth="1"/>
    <col min="271" max="271" width="35" style="1" customWidth="1"/>
    <col min="272" max="272" width="24.42578125" style="1" customWidth="1"/>
    <col min="273" max="273" width="53.140625" style="1" customWidth="1"/>
    <col min="274" max="523" width="41.140625" style="1"/>
    <col min="524" max="524" width="6.85546875" style="1" customWidth="1"/>
    <col min="525" max="525" width="49.5703125" style="1" customWidth="1"/>
    <col min="526" max="526" width="29.7109375" style="1" customWidth="1"/>
    <col min="527" max="527" width="35" style="1" customWidth="1"/>
    <col min="528" max="528" width="24.42578125" style="1" customWidth="1"/>
    <col min="529" max="529" width="53.140625" style="1" customWidth="1"/>
    <col min="530" max="779" width="41.140625" style="1"/>
    <col min="780" max="780" width="6.85546875" style="1" customWidth="1"/>
    <col min="781" max="781" width="49.5703125" style="1" customWidth="1"/>
    <col min="782" max="782" width="29.7109375" style="1" customWidth="1"/>
    <col min="783" max="783" width="35" style="1" customWidth="1"/>
    <col min="784" max="784" width="24.42578125" style="1" customWidth="1"/>
    <col min="785" max="785" width="53.140625" style="1" customWidth="1"/>
    <col min="786" max="1035" width="41.140625" style="1"/>
    <col min="1036" max="1036" width="6.85546875" style="1" customWidth="1"/>
    <col min="1037" max="1037" width="49.5703125" style="1" customWidth="1"/>
    <col min="1038" max="1038" width="29.7109375" style="1" customWidth="1"/>
    <col min="1039" max="1039" width="35" style="1" customWidth="1"/>
    <col min="1040" max="1040" width="24.42578125" style="1" customWidth="1"/>
    <col min="1041" max="1041" width="53.140625" style="1" customWidth="1"/>
    <col min="1042" max="1291" width="41.140625" style="1"/>
    <col min="1292" max="1292" width="6.85546875" style="1" customWidth="1"/>
    <col min="1293" max="1293" width="49.5703125" style="1" customWidth="1"/>
    <col min="1294" max="1294" width="29.7109375" style="1" customWidth="1"/>
    <col min="1295" max="1295" width="35" style="1" customWidth="1"/>
    <col min="1296" max="1296" width="24.42578125" style="1" customWidth="1"/>
    <col min="1297" max="1297" width="53.140625" style="1" customWidth="1"/>
    <col min="1298" max="1547" width="41.140625" style="1"/>
    <col min="1548" max="1548" width="6.85546875" style="1" customWidth="1"/>
    <col min="1549" max="1549" width="49.5703125" style="1" customWidth="1"/>
    <col min="1550" max="1550" width="29.7109375" style="1" customWidth="1"/>
    <col min="1551" max="1551" width="35" style="1" customWidth="1"/>
    <col min="1552" max="1552" width="24.42578125" style="1" customWidth="1"/>
    <col min="1553" max="1553" width="53.140625" style="1" customWidth="1"/>
    <col min="1554" max="1803" width="41.140625" style="1"/>
    <col min="1804" max="1804" width="6.85546875" style="1" customWidth="1"/>
    <col min="1805" max="1805" width="49.5703125" style="1" customWidth="1"/>
    <col min="1806" max="1806" width="29.7109375" style="1" customWidth="1"/>
    <col min="1807" max="1807" width="35" style="1" customWidth="1"/>
    <col min="1808" max="1808" width="24.42578125" style="1" customWidth="1"/>
    <col min="1809" max="1809" width="53.140625" style="1" customWidth="1"/>
    <col min="1810" max="2059" width="41.140625" style="1"/>
    <col min="2060" max="2060" width="6.85546875" style="1" customWidth="1"/>
    <col min="2061" max="2061" width="49.5703125" style="1" customWidth="1"/>
    <col min="2062" max="2062" width="29.7109375" style="1" customWidth="1"/>
    <col min="2063" max="2063" width="35" style="1" customWidth="1"/>
    <col min="2064" max="2064" width="24.42578125" style="1" customWidth="1"/>
    <col min="2065" max="2065" width="53.140625" style="1" customWidth="1"/>
    <col min="2066" max="2315" width="41.140625" style="1"/>
    <col min="2316" max="2316" width="6.85546875" style="1" customWidth="1"/>
    <col min="2317" max="2317" width="49.5703125" style="1" customWidth="1"/>
    <col min="2318" max="2318" width="29.7109375" style="1" customWidth="1"/>
    <col min="2319" max="2319" width="35" style="1" customWidth="1"/>
    <col min="2320" max="2320" width="24.42578125" style="1" customWidth="1"/>
    <col min="2321" max="2321" width="53.140625" style="1" customWidth="1"/>
    <col min="2322" max="2571" width="41.140625" style="1"/>
    <col min="2572" max="2572" width="6.85546875" style="1" customWidth="1"/>
    <col min="2573" max="2573" width="49.5703125" style="1" customWidth="1"/>
    <col min="2574" max="2574" width="29.7109375" style="1" customWidth="1"/>
    <col min="2575" max="2575" width="35" style="1" customWidth="1"/>
    <col min="2576" max="2576" width="24.42578125" style="1" customWidth="1"/>
    <col min="2577" max="2577" width="53.140625" style="1" customWidth="1"/>
    <col min="2578" max="2827" width="41.140625" style="1"/>
    <col min="2828" max="2828" width="6.85546875" style="1" customWidth="1"/>
    <col min="2829" max="2829" width="49.5703125" style="1" customWidth="1"/>
    <col min="2830" max="2830" width="29.7109375" style="1" customWidth="1"/>
    <col min="2831" max="2831" width="35" style="1" customWidth="1"/>
    <col min="2832" max="2832" width="24.42578125" style="1" customWidth="1"/>
    <col min="2833" max="2833" width="53.140625" style="1" customWidth="1"/>
    <col min="2834" max="3083" width="41.140625" style="1"/>
    <col min="3084" max="3084" width="6.85546875" style="1" customWidth="1"/>
    <col min="3085" max="3085" width="49.5703125" style="1" customWidth="1"/>
    <col min="3086" max="3086" width="29.7109375" style="1" customWidth="1"/>
    <col min="3087" max="3087" width="35" style="1" customWidth="1"/>
    <col min="3088" max="3088" width="24.42578125" style="1" customWidth="1"/>
    <col min="3089" max="3089" width="53.140625" style="1" customWidth="1"/>
    <col min="3090" max="3339" width="41.140625" style="1"/>
    <col min="3340" max="3340" width="6.85546875" style="1" customWidth="1"/>
    <col min="3341" max="3341" width="49.5703125" style="1" customWidth="1"/>
    <col min="3342" max="3342" width="29.7109375" style="1" customWidth="1"/>
    <col min="3343" max="3343" width="35" style="1" customWidth="1"/>
    <col min="3344" max="3344" width="24.42578125" style="1" customWidth="1"/>
    <col min="3345" max="3345" width="53.140625" style="1" customWidth="1"/>
    <col min="3346" max="3595" width="41.140625" style="1"/>
    <col min="3596" max="3596" width="6.85546875" style="1" customWidth="1"/>
    <col min="3597" max="3597" width="49.5703125" style="1" customWidth="1"/>
    <col min="3598" max="3598" width="29.7109375" style="1" customWidth="1"/>
    <col min="3599" max="3599" width="35" style="1" customWidth="1"/>
    <col min="3600" max="3600" width="24.42578125" style="1" customWidth="1"/>
    <col min="3601" max="3601" width="53.140625" style="1" customWidth="1"/>
    <col min="3602" max="3851" width="41.140625" style="1"/>
    <col min="3852" max="3852" width="6.85546875" style="1" customWidth="1"/>
    <col min="3853" max="3853" width="49.5703125" style="1" customWidth="1"/>
    <col min="3854" max="3854" width="29.7109375" style="1" customWidth="1"/>
    <col min="3855" max="3855" width="35" style="1" customWidth="1"/>
    <col min="3856" max="3856" width="24.42578125" style="1" customWidth="1"/>
    <col min="3857" max="3857" width="53.140625" style="1" customWidth="1"/>
    <col min="3858" max="4107" width="41.140625" style="1"/>
    <col min="4108" max="4108" width="6.85546875" style="1" customWidth="1"/>
    <col min="4109" max="4109" width="49.5703125" style="1" customWidth="1"/>
    <col min="4110" max="4110" width="29.7109375" style="1" customWidth="1"/>
    <col min="4111" max="4111" width="35" style="1" customWidth="1"/>
    <col min="4112" max="4112" width="24.42578125" style="1" customWidth="1"/>
    <col min="4113" max="4113" width="53.140625" style="1" customWidth="1"/>
    <col min="4114" max="4363" width="41.140625" style="1"/>
    <col min="4364" max="4364" width="6.85546875" style="1" customWidth="1"/>
    <col min="4365" max="4365" width="49.5703125" style="1" customWidth="1"/>
    <col min="4366" max="4366" width="29.7109375" style="1" customWidth="1"/>
    <col min="4367" max="4367" width="35" style="1" customWidth="1"/>
    <col min="4368" max="4368" width="24.42578125" style="1" customWidth="1"/>
    <col min="4369" max="4369" width="53.140625" style="1" customWidth="1"/>
    <col min="4370" max="4619" width="41.140625" style="1"/>
    <col min="4620" max="4620" width="6.85546875" style="1" customWidth="1"/>
    <col min="4621" max="4621" width="49.5703125" style="1" customWidth="1"/>
    <col min="4622" max="4622" width="29.7109375" style="1" customWidth="1"/>
    <col min="4623" max="4623" width="35" style="1" customWidth="1"/>
    <col min="4624" max="4624" width="24.42578125" style="1" customWidth="1"/>
    <col min="4625" max="4625" width="53.140625" style="1" customWidth="1"/>
    <col min="4626" max="4875" width="41.140625" style="1"/>
    <col min="4876" max="4876" width="6.85546875" style="1" customWidth="1"/>
    <col min="4877" max="4877" width="49.5703125" style="1" customWidth="1"/>
    <col min="4878" max="4878" width="29.7109375" style="1" customWidth="1"/>
    <col min="4879" max="4879" width="35" style="1" customWidth="1"/>
    <col min="4880" max="4880" width="24.42578125" style="1" customWidth="1"/>
    <col min="4881" max="4881" width="53.140625" style="1" customWidth="1"/>
    <col min="4882" max="5131" width="41.140625" style="1"/>
    <col min="5132" max="5132" width="6.85546875" style="1" customWidth="1"/>
    <col min="5133" max="5133" width="49.5703125" style="1" customWidth="1"/>
    <col min="5134" max="5134" width="29.7109375" style="1" customWidth="1"/>
    <col min="5135" max="5135" width="35" style="1" customWidth="1"/>
    <col min="5136" max="5136" width="24.42578125" style="1" customWidth="1"/>
    <col min="5137" max="5137" width="53.140625" style="1" customWidth="1"/>
    <col min="5138" max="5387" width="41.140625" style="1"/>
    <col min="5388" max="5388" width="6.85546875" style="1" customWidth="1"/>
    <col min="5389" max="5389" width="49.5703125" style="1" customWidth="1"/>
    <col min="5390" max="5390" width="29.7109375" style="1" customWidth="1"/>
    <col min="5391" max="5391" width="35" style="1" customWidth="1"/>
    <col min="5392" max="5392" width="24.42578125" style="1" customWidth="1"/>
    <col min="5393" max="5393" width="53.140625" style="1" customWidth="1"/>
    <col min="5394" max="5643" width="41.140625" style="1"/>
    <col min="5644" max="5644" width="6.85546875" style="1" customWidth="1"/>
    <col min="5645" max="5645" width="49.5703125" style="1" customWidth="1"/>
    <col min="5646" max="5646" width="29.7109375" style="1" customWidth="1"/>
    <col min="5647" max="5647" width="35" style="1" customWidth="1"/>
    <col min="5648" max="5648" width="24.42578125" style="1" customWidth="1"/>
    <col min="5649" max="5649" width="53.140625" style="1" customWidth="1"/>
    <col min="5650" max="5899" width="41.140625" style="1"/>
    <col min="5900" max="5900" width="6.85546875" style="1" customWidth="1"/>
    <col min="5901" max="5901" width="49.5703125" style="1" customWidth="1"/>
    <col min="5902" max="5902" width="29.7109375" style="1" customWidth="1"/>
    <col min="5903" max="5903" width="35" style="1" customWidth="1"/>
    <col min="5904" max="5904" width="24.42578125" style="1" customWidth="1"/>
    <col min="5905" max="5905" width="53.140625" style="1" customWidth="1"/>
    <col min="5906" max="6155" width="41.140625" style="1"/>
    <col min="6156" max="6156" width="6.85546875" style="1" customWidth="1"/>
    <col min="6157" max="6157" width="49.5703125" style="1" customWidth="1"/>
    <col min="6158" max="6158" width="29.7109375" style="1" customWidth="1"/>
    <col min="6159" max="6159" width="35" style="1" customWidth="1"/>
    <col min="6160" max="6160" width="24.42578125" style="1" customWidth="1"/>
    <col min="6161" max="6161" width="53.140625" style="1" customWidth="1"/>
    <col min="6162" max="6411" width="41.140625" style="1"/>
    <col min="6412" max="6412" width="6.85546875" style="1" customWidth="1"/>
    <col min="6413" max="6413" width="49.5703125" style="1" customWidth="1"/>
    <col min="6414" max="6414" width="29.7109375" style="1" customWidth="1"/>
    <col min="6415" max="6415" width="35" style="1" customWidth="1"/>
    <col min="6416" max="6416" width="24.42578125" style="1" customWidth="1"/>
    <col min="6417" max="6417" width="53.140625" style="1" customWidth="1"/>
    <col min="6418" max="6667" width="41.140625" style="1"/>
    <col min="6668" max="6668" width="6.85546875" style="1" customWidth="1"/>
    <col min="6669" max="6669" width="49.5703125" style="1" customWidth="1"/>
    <col min="6670" max="6670" width="29.7109375" style="1" customWidth="1"/>
    <col min="6671" max="6671" width="35" style="1" customWidth="1"/>
    <col min="6672" max="6672" width="24.42578125" style="1" customWidth="1"/>
    <col min="6673" max="6673" width="53.140625" style="1" customWidth="1"/>
    <col min="6674" max="6923" width="41.140625" style="1"/>
    <col min="6924" max="6924" width="6.85546875" style="1" customWidth="1"/>
    <col min="6925" max="6925" width="49.5703125" style="1" customWidth="1"/>
    <col min="6926" max="6926" width="29.7109375" style="1" customWidth="1"/>
    <col min="6927" max="6927" width="35" style="1" customWidth="1"/>
    <col min="6928" max="6928" width="24.42578125" style="1" customWidth="1"/>
    <col min="6929" max="6929" width="53.140625" style="1" customWidth="1"/>
    <col min="6930" max="7179" width="41.140625" style="1"/>
    <col min="7180" max="7180" width="6.85546875" style="1" customWidth="1"/>
    <col min="7181" max="7181" width="49.5703125" style="1" customWidth="1"/>
    <col min="7182" max="7182" width="29.7109375" style="1" customWidth="1"/>
    <col min="7183" max="7183" width="35" style="1" customWidth="1"/>
    <col min="7184" max="7184" width="24.42578125" style="1" customWidth="1"/>
    <col min="7185" max="7185" width="53.140625" style="1" customWidth="1"/>
    <col min="7186" max="7435" width="41.140625" style="1"/>
    <col min="7436" max="7436" width="6.85546875" style="1" customWidth="1"/>
    <col min="7437" max="7437" width="49.5703125" style="1" customWidth="1"/>
    <col min="7438" max="7438" width="29.7109375" style="1" customWidth="1"/>
    <col min="7439" max="7439" width="35" style="1" customWidth="1"/>
    <col min="7440" max="7440" width="24.42578125" style="1" customWidth="1"/>
    <col min="7441" max="7441" width="53.140625" style="1" customWidth="1"/>
    <col min="7442" max="7691" width="41.140625" style="1"/>
    <col min="7692" max="7692" width="6.85546875" style="1" customWidth="1"/>
    <col min="7693" max="7693" width="49.5703125" style="1" customWidth="1"/>
    <col min="7694" max="7694" width="29.7109375" style="1" customWidth="1"/>
    <col min="7695" max="7695" width="35" style="1" customWidth="1"/>
    <col min="7696" max="7696" width="24.42578125" style="1" customWidth="1"/>
    <col min="7697" max="7697" width="53.140625" style="1" customWidth="1"/>
    <col min="7698" max="7947" width="41.140625" style="1"/>
    <col min="7948" max="7948" width="6.85546875" style="1" customWidth="1"/>
    <col min="7949" max="7949" width="49.5703125" style="1" customWidth="1"/>
    <col min="7950" max="7950" width="29.7109375" style="1" customWidth="1"/>
    <col min="7951" max="7951" width="35" style="1" customWidth="1"/>
    <col min="7952" max="7952" width="24.42578125" style="1" customWidth="1"/>
    <col min="7953" max="7953" width="53.140625" style="1" customWidth="1"/>
    <col min="7954" max="8203" width="41.140625" style="1"/>
    <col min="8204" max="8204" width="6.85546875" style="1" customWidth="1"/>
    <col min="8205" max="8205" width="49.5703125" style="1" customWidth="1"/>
    <col min="8206" max="8206" width="29.7109375" style="1" customWidth="1"/>
    <col min="8207" max="8207" width="35" style="1" customWidth="1"/>
    <col min="8208" max="8208" width="24.42578125" style="1" customWidth="1"/>
    <col min="8209" max="8209" width="53.140625" style="1" customWidth="1"/>
    <col min="8210" max="8459" width="41.140625" style="1"/>
    <col min="8460" max="8460" width="6.85546875" style="1" customWidth="1"/>
    <col min="8461" max="8461" width="49.5703125" style="1" customWidth="1"/>
    <col min="8462" max="8462" width="29.7109375" style="1" customWidth="1"/>
    <col min="8463" max="8463" width="35" style="1" customWidth="1"/>
    <col min="8464" max="8464" width="24.42578125" style="1" customWidth="1"/>
    <col min="8465" max="8465" width="53.140625" style="1" customWidth="1"/>
    <col min="8466" max="8715" width="41.140625" style="1"/>
    <col min="8716" max="8716" width="6.85546875" style="1" customWidth="1"/>
    <col min="8717" max="8717" width="49.5703125" style="1" customWidth="1"/>
    <col min="8718" max="8718" width="29.7109375" style="1" customWidth="1"/>
    <col min="8719" max="8719" width="35" style="1" customWidth="1"/>
    <col min="8720" max="8720" width="24.42578125" style="1" customWidth="1"/>
    <col min="8721" max="8721" width="53.140625" style="1" customWidth="1"/>
    <col min="8722" max="8971" width="41.140625" style="1"/>
    <col min="8972" max="8972" width="6.85546875" style="1" customWidth="1"/>
    <col min="8973" max="8973" width="49.5703125" style="1" customWidth="1"/>
    <col min="8974" max="8974" width="29.7109375" style="1" customWidth="1"/>
    <col min="8975" max="8975" width="35" style="1" customWidth="1"/>
    <col min="8976" max="8976" width="24.42578125" style="1" customWidth="1"/>
    <col min="8977" max="8977" width="53.140625" style="1" customWidth="1"/>
    <col min="8978" max="9227" width="41.140625" style="1"/>
    <col min="9228" max="9228" width="6.85546875" style="1" customWidth="1"/>
    <col min="9229" max="9229" width="49.5703125" style="1" customWidth="1"/>
    <col min="9230" max="9230" width="29.7109375" style="1" customWidth="1"/>
    <col min="9231" max="9231" width="35" style="1" customWidth="1"/>
    <col min="9232" max="9232" width="24.42578125" style="1" customWidth="1"/>
    <col min="9233" max="9233" width="53.140625" style="1" customWidth="1"/>
    <col min="9234" max="9483" width="41.140625" style="1"/>
    <col min="9484" max="9484" width="6.85546875" style="1" customWidth="1"/>
    <col min="9485" max="9485" width="49.5703125" style="1" customWidth="1"/>
    <col min="9486" max="9486" width="29.7109375" style="1" customWidth="1"/>
    <col min="9487" max="9487" width="35" style="1" customWidth="1"/>
    <col min="9488" max="9488" width="24.42578125" style="1" customWidth="1"/>
    <col min="9489" max="9489" width="53.140625" style="1" customWidth="1"/>
    <col min="9490" max="9739" width="41.140625" style="1"/>
    <col min="9740" max="9740" width="6.85546875" style="1" customWidth="1"/>
    <col min="9741" max="9741" width="49.5703125" style="1" customWidth="1"/>
    <col min="9742" max="9742" width="29.7109375" style="1" customWidth="1"/>
    <col min="9743" max="9743" width="35" style="1" customWidth="1"/>
    <col min="9744" max="9744" width="24.42578125" style="1" customWidth="1"/>
    <col min="9745" max="9745" width="53.140625" style="1" customWidth="1"/>
    <col min="9746" max="9995" width="41.140625" style="1"/>
    <col min="9996" max="9996" width="6.85546875" style="1" customWidth="1"/>
    <col min="9997" max="9997" width="49.5703125" style="1" customWidth="1"/>
    <col min="9998" max="9998" width="29.7109375" style="1" customWidth="1"/>
    <col min="9999" max="9999" width="35" style="1" customWidth="1"/>
    <col min="10000" max="10000" width="24.42578125" style="1" customWidth="1"/>
    <col min="10001" max="10001" width="53.140625" style="1" customWidth="1"/>
    <col min="10002" max="10251" width="41.140625" style="1"/>
    <col min="10252" max="10252" width="6.85546875" style="1" customWidth="1"/>
    <col min="10253" max="10253" width="49.5703125" style="1" customWidth="1"/>
    <col min="10254" max="10254" width="29.7109375" style="1" customWidth="1"/>
    <col min="10255" max="10255" width="35" style="1" customWidth="1"/>
    <col min="10256" max="10256" width="24.42578125" style="1" customWidth="1"/>
    <col min="10257" max="10257" width="53.140625" style="1" customWidth="1"/>
    <col min="10258" max="10507" width="41.140625" style="1"/>
    <col min="10508" max="10508" width="6.85546875" style="1" customWidth="1"/>
    <col min="10509" max="10509" width="49.5703125" style="1" customWidth="1"/>
    <col min="10510" max="10510" width="29.7109375" style="1" customWidth="1"/>
    <col min="10511" max="10511" width="35" style="1" customWidth="1"/>
    <col min="10512" max="10512" width="24.42578125" style="1" customWidth="1"/>
    <col min="10513" max="10513" width="53.140625" style="1" customWidth="1"/>
    <col min="10514" max="10763" width="41.140625" style="1"/>
    <col min="10764" max="10764" width="6.85546875" style="1" customWidth="1"/>
    <col min="10765" max="10765" width="49.5703125" style="1" customWidth="1"/>
    <col min="10766" max="10766" width="29.7109375" style="1" customWidth="1"/>
    <col min="10767" max="10767" width="35" style="1" customWidth="1"/>
    <col min="10768" max="10768" width="24.42578125" style="1" customWidth="1"/>
    <col min="10769" max="10769" width="53.140625" style="1" customWidth="1"/>
    <col min="10770" max="11019" width="41.140625" style="1"/>
    <col min="11020" max="11020" width="6.85546875" style="1" customWidth="1"/>
    <col min="11021" max="11021" width="49.5703125" style="1" customWidth="1"/>
    <col min="11022" max="11022" width="29.7109375" style="1" customWidth="1"/>
    <col min="11023" max="11023" width="35" style="1" customWidth="1"/>
    <col min="11024" max="11024" width="24.42578125" style="1" customWidth="1"/>
    <col min="11025" max="11025" width="53.140625" style="1" customWidth="1"/>
    <col min="11026" max="11275" width="41.140625" style="1"/>
    <col min="11276" max="11276" width="6.85546875" style="1" customWidth="1"/>
    <col min="11277" max="11277" width="49.5703125" style="1" customWidth="1"/>
    <col min="11278" max="11278" width="29.7109375" style="1" customWidth="1"/>
    <col min="11279" max="11279" width="35" style="1" customWidth="1"/>
    <col min="11280" max="11280" width="24.42578125" style="1" customWidth="1"/>
    <col min="11281" max="11281" width="53.140625" style="1" customWidth="1"/>
    <col min="11282" max="11531" width="41.140625" style="1"/>
    <col min="11532" max="11532" width="6.85546875" style="1" customWidth="1"/>
    <col min="11533" max="11533" width="49.5703125" style="1" customWidth="1"/>
    <col min="11534" max="11534" width="29.7109375" style="1" customWidth="1"/>
    <col min="11535" max="11535" width="35" style="1" customWidth="1"/>
    <col min="11536" max="11536" width="24.42578125" style="1" customWidth="1"/>
    <col min="11537" max="11537" width="53.140625" style="1" customWidth="1"/>
    <col min="11538" max="11787" width="41.140625" style="1"/>
    <col min="11788" max="11788" width="6.85546875" style="1" customWidth="1"/>
    <col min="11789" max="11789" width="49.5703125" style="1" customWidth="1"/>
    <col min="11790" max="11790" width="29.7109375" style="1" customWidth="1"/>
    <col min="11791" max="11791" width="35" style="1" customWidth="1"/>
    <col min="11792" max="11792" width="24.42578125" style="1" customWidth="1"/>
    <col min="11793" max="11793" width="53.140625" style="1" customWidth="1"/>
    <col min="11794" max="12043" width="41.140625" style="1"/>
    <col min="12044" max="12044" width="6.85546875" style="1" customWidth="1"/>
    <col min="12045" max="12045" width="49.5703125" style="1" customWidth="1"/>
    <col min="12046" max="12046" width="29.7109375" style="1" customWidth="1"/>
    <col min="12047" max="12047" width="35" style="1" customWidth="1"/>
    <col min="12048" max="12048" width="24.42578125" style="1" customWidth="1"/>
    <col min="12049" max="12049" width="53.140625" style="1" customWidth="1"/>
    <col min="12050" max="12299" width="41.140625" style="1"/>
    <col min="12300" max="12300" width="6.85546875" style="1" customWidth="1"/>
    <col min="12301" max="12301" width="49.5703125" style="1" customWidth="1"/>
    <col min="12302" max="12302" width="29.7109375" style="1" customWidth="1"/>
    <col min="12303" max="12303" width="35" style="1" customWidth="1"/>
    <col min="12304" max="12304" width="24.42578125" style="1" customWidth="1"/>
    <col min="12305" max="12305" width="53.140625" style="1" customWidth="1"/>
    <col min="12306" max="12555" width="41.140625" style="1"/>
    <col min="12556" max="12556" width="6.85546875" style="1" customWidth="1"/>
    <col min="12557" max="12557" width="49.5703125" style="1" customWidth="1"/>
    <col min="12558" max="12558" width="29.7109375" style="1" customWidth="1"/>
    <col min="12559" max="12559" width="35" style="1" customWidth="1"/>
    <col min="12560" max="12560" width="24.42578125" style="1" customWidth="1"/>
    <col min="12561" max="12561" width="53.140625" style="1" customWidth="1"/>
    <col min="12562" max="12811" width="41.140625" style="1"/>
    <col min="12812" max="12812" width="6.85546875" style="1" customWidth="1"/>
    <col min="12813" max="12813" width="49.5703125" style="1" customWidth="1"/>
    <col min="12814" max="12814" width="29.7109375" style="1" customWidth="1"/>
    <col min="12815" max="12815" width="35" style="1" customWidth="1"/>
    <col min="12816" max="12816" width="24.42578125" style="1" customWidth="1"/>
    <col min="12817" max="12817" width="53.140625" style="1" customWidth="1"/>
    <col min="12818" max="13067" width="41.140625" style="1"/>
    <col min="13068" max="13068" width="6.85546875" style="1" customWidth="1"/>
    <col min="13069" max="13069" width="49.5703125" style="1" customWidth="1"/>
    <col min="13070" max="13070" width="29.7109375" style="1" customWidth="1"/>
    <col min="13071" max="13071" width="35" style="1" customWidth="1"/>
    <col min="13072" max="13072" width="24.42578125" style="1" customWidth="1"/>
    <col min="13073" max="13073" width="53.140625" style="1" customWidth="1"/>
    <col min="13074" max="13323" width="41.140625" style="1"/>
    <col min="13324" max="13324" width="6.85546875" style="1" customWidth="1"/>
    <col min="13325" max="13325" width="49.5703125" style="1" customWidth="1"/>
    <col min="13326" max="13326" width="29.7109375" style="1" customWidth="1"/>
    <col min="13327" max="13327" width="35" style="1" customWidth="1"/>
    <col min="13328" max="13328" width="24.42578125" style="1" customWidth="1"/>
    <col min="13329" max="13329" width="53.140625" style="1" customWidth="1"/>
    <col min="13330" max="13579" width="41.140625" style="1"/>
    <col min="13580" max="13580" width="6.85546875" style="1" customWidth="1"/>
    <col min="13581" max="13581" width="49.5703125" style="1" customWidth="1"/>
    <col min="13582" max="13582" width="29.7109375" style="1" customWidth="1"/>
    <col min="13583" max="13583" width="35" style="1" customWidth="1"/>
    <col min="13584" max="13584" width="24.42578125" style="1" customWidth="1"/>
    <col min="13585" max="13585" width="53.140625" style="1" customWidth="1"/>
    <col min="13586" max="13835" width="41.140625" style="1"/>
    <col min="13836" max="13836" width="6.85546875" style="1" customWidth="1"/>
    <col min="13837" max="13837" width="49.5703125" style="1" customWidth="1"/>
    <col min="13838" max="13838" width="29.7109375" style="1" customWidth="1"/>
    <col min="13839" max="13839" width="35" style="1" customWidth="1"/>
    <col min="13840" max="13840" width="24.42578125" style="1" customWidth="1"/>
    <col min="13841" max="13841" width="53.140625" style="1" customWidth="1"/>
    <col min="13842" max="14091" width="41.140625" style="1"/>
    <col min="14092" max="14092" width="6.85546875" style="1" customWidth="1"/>
    <col min="14093" max="14093" width="49.5703125" style="1" customWidth="1"/>
    <col min="14094" max="14094" width="29.7109375" style="1" customWidth="1"/>
    <col min="14095" max="14095" width="35" style="1" customWidth="1"/>
    <col min="14096" max="14096" width="24.42578125" style="1" customWidth="1"/>
    <col min="14097" max="14097" width="53.140625" style="1" customWidth="1"/>
    <col min="14098" max="14347" width="41.140625" style="1"/>
    <col min="14348" max="14348" width="6.85546875" style="1" customWidth="1"/>
    <col min="14349" max="14349" width="49.5703125" style="1" customWidth="1"/>
    <col min="14350" max="14350" width="29.7109375" style="1" customWidth="1"/>
    <col min="14351" max="14351" width="35" style="1" customWidth="1"/>
    <col min="14352" max="14352" width="24.42578125" style="1" customWidth="1"/>
    <col min="14353" max="14353" width="53.140625" style="1" customWidth="1"/>
    <col min="14354" max="14603" width="41.140625" style="1"/>
    <col min="14604" max="14604" width="6.85546875" style="1" customWidth="1"/>
    <col min="14605" max="14605" width="49.5703125" style="1" customWidth="1"/>
    <col min="14606" max="14606" width="29.7109375" style="1" customWidth="1"/>
    <col min="14607" max="14607" width="35" style="1" customWidth="1"/>
    <col min="14608" max="14608" width="24.42578125" style="1" customWidth="1"/>
    <col min="14609" max="14609" width="53.140625" style="1" customWidth="1"/>
    <col min="14610" max="14859" width="41.140625" style="1"/>
    <col min="14860" max="14860" width="6.85546875" style="1" customWidth="1"/>
    <col min="14861" max="14861" width="49.5703125" style="1" customWidth="1"/>
    <col min="14862" max="14862" width="29.7109375" style="1" customWidth="1"/>
    <col min="14863" max="14863" width="35" style="1" customWidth="1"/>
    <col min="14864" max="14864" width="24.42578125" style="1" customWidth="1"/>
    <col min="14865" max="14865" width="53.140625" style="1" customWidth="1"/>
    <col min="14866" max="15115" width="41.140625" style="1"/>
    <col min="15116" max="15116" width="6.85546875" style="1" customWidth="1"/>
    <col min="15117" max="15117" width="49.5703125" style="1" customWidth="1"/>
    <col min="15118" max="15118" width="29.7109375" style="1" customWidth="1"/>
    <col min="15119" max="15119" width="35" style="1" customWidth="1"/>
    <col min="15120" max="15120" width="24.42578125" style="1" customWidth="1"/>
    <col min="15121" max="15121" width="53.140625" style="1" customWidth="1"/>
    <col min="15122" max="15371" width="41.140625" style="1"/>
    <col min="15372" max="15372" width="6.85546875" style="1" customWidth="1"/>
    <col min="15373" max="15373" width="49.5703125" style="1" customWidth="1"/>
    <col min="15374" max="15374" width="29.7109375" style="1" customWidth="1"/>
    <col min="15375" max="15375" width="35" style="1" customWidth="1"/>
    <col min="15376" max="15376" width="24.42578125" style="1" customWidth="1"/>
    <col min="15377" max="15377" width="53.140625" style="1" customWidth="1"/>
    <col min="15378" max="15627" width="41.140625" style="1"/>
    <col min="15628" max="15628" width="6.85546875" style="1" customWidth="1"/>
    <col min="15629" max="15629" width="49.5703125" style="1" customWidth="1"/>
    <col min="15630" max="15630" width="29.7109375" style="1" customWidth="1"/>
    <col min="15631" max="15631" width="35" style="1" customWidth="1"/>
    <col min="15632" max="15632" width="24.42578125" style="1" customWidth="1"/>
    <col min="15633" max="15633" width="53.140625" style="1" customWidth="1"/>
    <col min="15634" max="15883" width="41.140625" style="1"/>
    <col min="15884" max="15884" width="6.85546875" style="1" customWidth="1"/>
    <col min="15885" max="15885" width="49.5703125" style="1" customWidth="1"/>
    <col min="15886" max="15886" width="29.7109375" style="1" customWidth="1"/>
    <col min="15887" max="15887" width="35" style="1" customWidth="1"/>
    <col min="15888" max="15888" width="24.42578125" style="1" customWidth="1"/>
    <col min="15889" max="15889" width="53.140625" style="1" customWidth="1"/>
    <col min="15890" max="16139" width="41.140625" style="1"/>
    <col min="16140" max="16140" width="6.85546875" style="1" customWidth="1"/>
    <col min="16141" max="16141" width="49.5703125" style="1" customWidth="1"/>
    <col min="16142" max="16142" width="29.7109375" style="1" customWidth="1"/>
    <col min="16143" max="16143" width="35" style="1" customWidth="1"/>
    <col min="16144" max="16144" width="24.42578125" style="1" customWidth="1"/>
    <col min="16145" max="16145" width="53.140625" style="1" customWidth="1"/>
    <col min="16146" max="16384" width="41.140625" style="1"/>
  </cols>
  <sheetData>
    <row r="1" spans="1:24" ht="79.5" customHeight="1" thickTop="1" thickBot="1" x14ac:dyDescent="0.25">
      <c r="A1" s="184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6"/>
    </row>
    <row r="2" spans="1:24" ht="37.5" customHeight="1" thickTop="1" x14ac:dyDescent="0.2">
      <c r="A2" s="187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9"/>
    </row>
    <row r="3" spans="1:24" customFormat="1" ht="46.5" x14ac:dyDescent="0.25">
      <c r="A3" s="183" t="s">
        <v>23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</row>
    <row r="4" spans="1:24" customFormat="1" ht="15.75" x14ac:dyDescent="0.25">
      <c r="A4" s="6"/>
      <c r="B4" s="7"/>
    </row>
    <row r="5" spans="1:24" customFormat="1" ht="15" customHeight="1" x14ac:dyDescent="0.25">
      <c r="A5" s="170" t="s">
        <v>2</v>
      </c>
      <c r="B5" s="155" t="s">
        <v>3</v>
      </c>
      <c r="C5" s="155" t="s">
        <v>4</v>
      </c>
      <c r="D5" s="155"/>
      <c r="E5" s="155"/>
      <c r="F5" s="155"/>
      <c r="G5" s="155"/>
      <c r="H5" s="155"/>
      <c r="I5" s="190" t="s">
        <v>87</v>
      </c>
      <c r="J5" s="190"/>
      <c r="K5" s="190"/>
      <c r="L5" s="190" t="s">
        <v>19</v>
      </c>
      <c r="M5" s="190"/>
      <c r="N5" s="190"/>
      <c r="O5" s="172" t="s">
        <v>6</v>
      </c>
      <c r="P5" s="173"/>
      <c r="Q5" s="173"/>
      <c r="R5" s="174"/>
      <c r="S5" s="190" t="s">
        <v>7</v>
      </c>
      <c r="T5" s="190"/>
      <c r="U5" s="190"/>
      <c r="V5" s="190"/>
      <c r="W5" s="190" t="s">
        <v>8</v>
      </c>
    </row>
    <row r="6" spans="1:24" customFormat="1" ht="15" customHeight="1" x14ac:dyDescent="0.25">
      <c r="A6" s="170"/>
      <c r="B6" s="155"/>
      <c r="C6" s="155"/>
      <c r="D6" s="155"/>
      <c r="E6" s="155"/>
      <c r="F6" s="155"/>
      <c r="G6" s="155"/>
      <c r="H6" s="155"/>
      <c r="I6" s="190"/>
      <c r="J6" s="190"/>
      <c r="K6" s="190"/>
      <c r="L6" s="190"/>
      <c r="M6" s="190"/>
      <c r="N6" s="190"/>
      <c r="O6" s="175"/>
      <c r="P6" s="176"/>
      <c r="Q6" s="176"/>
      <c r="R6" s="177"/>
      <c r="S6" s="190"/>
      <c r="T6" s="190"/>
      <c r="U6" s="190"/>
      <c r="V6" s="190"/>
      <c r="W6" s="190"/>
    </row>
    <row r="7" spans="1:24" customFormat="1" ht="52.5" customHeight="1" x14ac:dyDescent="0.25">
      <c r="A7" s="170"/>
      <c r="B7" s="155"/>
      <c r="C7" s="17" t="s">
        <v>9</v>
      </c>
      <c r="D7" s="17" t="s">
        <v>10</v>
      </c>
      <c r="E7" s="17" t="s">
        <v>11</v>
      </c>
      <c r="F7" s="17" t="s">
        <v>12</v>
      </c>
      <c r="G7" s="17" t="s">
        <v>13</v>
      </c>
      <c r="H7" s="17" t="s">
        <v>14</v>
      </c>
      <c r="I7" s="8" t="s">
        <v>15</v>
      </c>
      <c r="J7" s="8" t="s">
        <v>16</v>
      </c>
      <c r="K7" s="8" t="s">
        <v>5</v>
      </c>
      <c r="L7" s="8" t="s">
        <v>15</v>
      </c>
      <c r="M7" s="8" t="s">
        <v>16</v>
      </c>
      <c r="N7" s="8" t="s">
        <v>5</v>
      </c>
      <c r="O7" s="9" t="s">
        <v>17</v>
      </c>
      <c r="P7" s="9" t="s">
        <v>18</v>
      </c>
      <c r="Q7" s="9" t="s">
        <v>36</v>
      </c>
      <c r="R7" s="9" t="s">
        <v>37</v>
      </c>
      <c r="S7" s="8" t="s">
        <v>20</v>
      </c>
      <c r="T7" s="9" t="s">
        <v>21</v>
      </c>
      <c r="U7" s="9" t="s">
        <v>16</v>
      </c>
      <c r="V7" s="8" t="s">
        <v>5</v>
      </c>
      <c r="W7" s="190"/>
    </row>
    <row r="8" spans="1:24" s="15" customFormat="1" ht="42" customHeight="1" x14ac:dyDescent="0.25">
      <c r="A8" s="87"/>
      <c r="B8" s="18" t="s">
        <v>185</v>
      </c>
      <c r="C8" s="47" t="s">
        <v>88</v>
      </c>
      <c r="D8" s="123"/>
      <c r="E8" s="123"/>
      <c r="F8" s="123"/>
      <c r="G8" s="123"/>
      <c r="H8" s="123"/>
      <c r="I8" s="18" t="s">
        <v>186</v>
      </c>
      <c r="J8" s="66">
        <v>17006317.2608</v>
      </c>
      <c r="K8" s="47">
        <v>42814</v>
      </c>
      <c r="L8" s="124"/>
      <c r="M8" s="124"/>
      <c r="N8" s="87"/>
      <c r="O8" s="124"/>
      <c r="P8" s="125"/>
      <c r="Q8" s="125"/>
      <c r="R8" s="125"/>
      <c r="S8" s="124"/>
      <c r="T8" s="124"/>
      <c r="U8" s="124"/>
      <c r="V8" s="87"/>
      <c r="W8" s="18" t="s">
        <v>184</v>
      </c>
      <c r="X8" s="191" t="s">
        <v>188</v>
      </c>
    </row>
    <row r="9" spans="1:24" s="15" customFormat="1" ht="42" customHeight="1" x14ac:dyDescent="0.25">
      <c r="A9" s="21"/>
      <c r="B9" s="18" t="s">
        <v>185</v>
      </c>
      <c r="C9" s="123"/>
      <c r="D9" s="123"/>
      <c r="E9" s="123"/>
      <c r="F9" s="47" t="s">
        <v>88</v>
      </c>
      <c r="G9" s="123"/>
      <c r="H9" s="123"/>
      <c r="I9" s="18" t="s">
        <v>187</v>
      </c>
      <c r="J9" s="122">
        <v>267071.84000000003</v>
      </c>
      <c r="K9" s="47">
        <v>42815</v>
      </c>
      <c r="L9" s="126"/>
      <c r="M9" s="126"/>
      <c r="N9" s="21"/>
      <c r="O9" s="126"/>
      <c r="P9" s="127"/>
      <c r="Q9" s="127"/>
      <c r="R9" s="127"/>
      <c r="S9" s="126"/>
      <c r="T9" s="126"/>
      <c r="U9" s="126"/>
      <c r="V9" s="21"/>
      <c r="W9" s="18" t="s">
        <v>184</v>
      </c>
      <c r="X9" s="191"/>
    </row>
    <row r="10" spans="1:24" s="15" customFormat="1" ht="42" customHeight="1" x14ac:dyDescent="0.25">
      <c r="A10" s="128"/>
      <c r="B10" s="18" t="s">
        <v>189</v>
      </c>
      <c r="C10" s="47" t="s">
        <v>88</v>
      </c>
      <c r="D10" s="123"/>
      <c r="E10" s="123"/>
      <c r="F10" s="123"/>
      <c r="G10" s="123"/>
      <c r="H10" s="123"/>
      <c r="I10" s="18" t="s">
        <v>197</v>
      </c>
      <c r="J10" s="66">
        <v>81221501.930000007</v>
      </c>
      <c r="K10" s="47">
        <v>42800</v>
      </c>
      <c r="L10" s="126"/>
      <c r="M10" s="126"/>
      <c r="N10" s="21"/>
      <c r="O10" s="126"/>
      <c r="P10" s="127"/>
      <c r="Q10" s="127"/>
      <c r="R10" s="127"/>
      <c r="S10" s="126"/>
      <c r="T10" s="126"/>
      <c r="U10" s="126"/>
      <c r="V10" s="21"/>
      <c r="W10" s="18" t="s">
        <v>184</v>
      </c>
      <c r="X10" s="121" t="s">
        <v>205</v>
      </c>
    </row>
    <row r="11" spans="1:24" s="15" customFormat="1" ht="42" customHeight="1" x14ac:dyDescent="0.25">
      <c r="A11" s="18" t="s">
        <v>190</v>
      </c>
      <c r="B11" s="18" t="s">
        <v>191</v>
      </c>
      <c r="C11" s="47" t="s">
        <v>88</v>
      </c>
      <c r="D11" s="123"/>
      <c r="E11" s="123"/>
      <c r="F11" s="123"/>
      <c r="G11" s="123"/>
      <c r="H11" s="123"/>
      <c r="I11" s="18" t="s">
        <v>198</v>
      </c>
      <c r="J11" s="66">
        <v>33170533.760000002</v>
      </c>
      <c r="K11" s="47">
        <v>42809</v>
      </c>
      <c r="L11" s="126"/>
      <c r="M11" s="126"/>
      <c r="N11" s="21"/>
      <c r="O11" s="126"/>
      <c r="P11" s="127"/>
      <c r="Q11" s="127"/>
      <c r="R11" s="127"/>
      <c r="S11" s="126"/>
      <c r="T11" s="126"/>
      <c r="U11" s="126"/>
      <c r="V11" s="21"/>
      <c r="W11" s="18" t="s">
        <v>184</v>
      </c>
      <c r="X11" s="121" t="s">
        <v>205</v>
      </c>
    </row>
    <row r="12" spans="1:24" s="15" customFormat="1" ht="42" customHeight="1" x14ac:dyDescent="0.25">
      <c r="A12" s="128"/>
      <c r="B12" s="18" t="s">
        <v>192</v>
      </c>
      <c r="C12" s="47" t="s">
        <v>88</v>
      </c>
      <c r="D12" s="123"/>
      <c r="E12" s="123"/>
      <c r="F12" s="123"/>
      <c r="G12" s="123"/>
      <c r="H12" s="123"/>
      <c r="I12" s="18" t="s">
        <v>199</v>
      </c>
      <c r="J12" s="66">
        <v>30702504.280000001</v>
      </c>
      <c r="K12" s="47">
        <v>42816</v>
      </c>
      <c r="L12" s="126"/>
      <c r="M12" s="126"/>
      <c r="N12" s="21"/>
      <c r="O12" s="126"/>
      <c r="P12" s="127"/>
      <c r="Q12" s="127"/>
      <c r="R12" s="127"/>
      <c r="S12" s="126"/>
      <c r="T12" s="126"/>
      <c r="U12" s="126"/>
      <c r="V12" s="21"/>
      <c r="W12" s="18" t="s">
        <v>184</v>
      </c>
      <c r="X12" s="121" t="s">
        <v>205</v>
      </c>
    </row>
    <row r="13" spans="1:24" s="15" customFormat="1" ht="42" customHeight="1" x14ac:dyDescent="0.25">
      <c r="A13" s="128"/>
      <c r="B13" s="18" t="s">
        <v>193</v>
      </c>
      <c r="C13" s="47" t="s">
        <v>88</v>
      </c>
      <c r="D13" s="123"/>
      <c r="E13" s="123"/>
      <c r="F13" s="123"/>
      <c r="G13" s="123"/>
      <c r="H13" s="123"/>
      <c r="I13" s="18" t="s">
        <v>200</v>
      </c>
      <c r="J13" s="66">
        <v>8463085.9499999993</v>
      </c>
      <c r="K13" s="47">
        <v>42817</v>
      </c>
      <c r="L13" s="126"/>
      <c r="M13" s="126"/>
      <c r="N13" s="21"/>
      <c r="O13" s="126"/>
      <c r="P13" s="127"/>
      <c r="Q13" s="127"/>
      <c r="R13" s="127"/>
      <c r="S13" s="126"/>
      <c r="T13" s="126"/>
      <c r="U13" s="126"/>
      <c r="V13" s="21"/>
      <c r="W13" s="18" t="s">
        <v>184</v>
      </c>
      <c r="X13" s="121" t="s">
        <v>205</v>
      </c>
    </row>
    <row r="14" spans="1:24" s="15" customFormat="1" ht="42" customHeight="1" x14ac:dyDescent="0.25">
      <c r="A14" s="128"/>
      <c r="B14" s="18" t="s">
        <v>192</v>
      </c>
      <c r="C14" s="47" t="s">
        <v>88</v>
      </c>
      <c r="D14" s="123"/>
      <c r="E14" s="123"/>
      <c r="F14" s="123"/>
      <c r="G14" s="123"/>
      <c r="H14" s="123"/>
      <c r="I14" s="18" t="s">
        <v>201</v>
      </c>
      <c r="J14" s="66">
        <v>42850</v>
      </c>
      <c r="K14" s="47">
        <v>42817</v>
      </c>
      <c r="L14" s="126"/>
      <c r="M14" s="126"/>
      <c r="N14" s="21"/>
      <c r="O14" s="126"/>
      <c r="P14" s="127"/>
      <c r="Q14" s="127"/>
      <c r="R14" s="127"/>
      <c r="S14" s="126"/>
      <c r="T14" s="126"/>
      <c r="U14" s="126"/>
      <c r="V14" s="21"/>
      <c r="W14" s="18" t="s">
        <v>184</v>
      </c>
      <c r="X14" s="121" t="s">
        <v>205</v>
      </c>
    </row>
    <row r="15" spans="1:24" s="15" customFormat="1" ht="42" customHeight="1" x14ac:dyDescent="0.25">
      <c r="A15" s="128"/>
      <c r="B15" s="18" t="s">
        <v>194</v>
      </c>
      <c r="C15" s="123"/>
      <c r="D15" s="47" t="s">
        <v>88</v>
      </c>
      <c r="E15" s="47"/>
      <c r="F15" s="47"/>
      <c r="G15" s="47"/>
      <c r="H15" s="47"/>
      <c r="I15" s="18" t="s">
        <v>202</v>
      </c>
      <c r="J15" s="66">
        <v>10973318.050000001</v>
      </c>
      <c r="K15" s="47">
        <v>42817</v>
      </c>
      <c r="L15" s="126"/>
      <c r="M15" s="126"/>
      <c r="N15" s="21"/>
      <c r="O15" s="126"/>
      <c r="P15" s="127"/>
      <c r="Q15" s="127"/>
      <c r="R15" s="127"/>
      <c r="S15" s="126"/>
      <c r="T15" s="126"/>
      <c r="U15" s="126"/>
      <c r="V15" s="21"/>
      <c r="W15" s="18" t="s">
        <v>184</v>
      </c>
      <c r="X15" s="121" t="s">
        <v>205</v>
      </c>
    </row>
    <row r="16" spans="1:24" s="15" customFormat="1" ht="42" customHeight="1" x14ac:dyDescent="0.25">
      <c r="A16" s="128"/>
      <c r="B16" s="18" t="s">
        <v>195</v>
      </c>
      <c r="C16" s="123"/>
      <c r="D16" s="47" t="s">
        <v>88</v>
      </c>
      <c r="E16" s="47"/>
      <c r="F16" s="47"/>
      <c r="G16" s="47"/>
      <c r="H16" s="47"/>
      <c r="I16" s="18" t="s">
        <v>203</v>
      </c>
      <c r="J16" s="66">
        <v>999361.22</v>
      </c>
      <c r="K16" s="47">
        <v>42824</v>
      </c>
      <c r="L16" s="126"/>
      <c r="M16" s="126"/>
      <c r="N16" s="21"/>
      <c r="O16" s="126"/>
      <c r="P16" s="127"/>
      <c r="Q16" s="127"/>
      <c r="R16" s="127"/>
      <c r="S16" s="126"/>
      <c r="T16" s="126"/>
      <c r="U16" s="126"/>
      <c r="V16" s="21"/>
      <c r="W16" s="18" t="s">
        <v>184</v>
      </c>
      <c r="X16" s="121" t="s">
        <v>205</v>
      </c>
    </row>
    <row r="17" spans="1:24" s="15" customFormat="1" ht="42" customHeight="1" x14ac:dyDescent="0.25">
      <c r="A17" s="18" t="s">
        <v>190</v>
      </c>
      <c r="B17" s="18" t="s">
        <v>196</v>
      </c>
      <c r="C17" s="123"/>
      <c r="D17" s="123"/>
      <c r="E17" s="123"/>
      <c r="F17" s="123"/>
      <c r="G17" s="123"/>
      <c r="H17" s="47" t="s">
        <v>88</v>
      </c>
      <c r="I17" s="18" t="s">
        <v>204</v>
      </c>
      <c r="J17" s="66">
        <v>180000</v>
      </c>
      <c r="K17" s="47">
        <v>42824</v>
      </c>
      <c r="L17" s="126"/>
      <c r="M17" s="126"/>
      <c r="N17" s="21"/>
      <c r="O17" s="126"/>
      <c r="P17" s="127"/>
      <c r="Q17" s="127"/>
      <c r="R17" s="127"/>
      <c r="S17" s="126"/>
      <c r="T17" s="126"/>
      <c r="U17" s="126"/>
      <c r="V17" s="21"/>
      <c r="W17" s="18" t="s">
        <v>184</v>
      </c>
      <c r="X17" s="121" t="s">
        <v>205</v>
      </c>
    </row>
    <row r="18" spans="1:24" s="15" customFormat="1" ht="42" customHeight="1" x14ac:dyDescent="0.25">
      <c r="A18" s="21"/>
      <c r="B18" s="21"/>
      <c r="C18" s="21"/>
      <c r="D18" s="21"/>
      <c r="E18" s="21"/>
      <c r="F18" s="21"/>
      <c r="G18" s="21"/>
      <c r="H18" s="21"/>
      <c r="I18" s="126"/>
      <c r="J18" s="68"/>
      <c r="K18" s="21"/>
      <c r="L18" s="126"/>
      <c r="M18" s="126"/>
      <c r="N18" s="21"/>
      <c r="O18" s="126"/>
      <c r="P18" s="127"/>
      <c r="Q18" s="127"/>
      <c r="R18" s="127"/>
      <c r="S18" s="126"/>
      <c r="T18" s="126"/>
      <c r="U18" s="126"/>
      <c r="V18" s="21"/>
      <c r="W18" s="126"/>
      <c r="X18" s="77"/>
    </row>
    <row r="19" spans="1:24" s="15" customFormat="1" ht="42" customHeight="1" x14ac:dyDescent="0.25">
      <c r="A19" s="21"/>
      <c r="B19" s="21"/>
      <c r="C19" s="21"/>
      <c r="D19" s="21"/>
      <c r="E19" s="21"/>
      <c r="F19" s="21"/>
      <c r="G19" s="21"/>
      <c r="H19" s="21"/>
      <c r="I19" s="126"/>
      <c r="J19" s="68"/>
      <c r="K19" s="21"/>
      <c r="L19" s="126"/>
      <c r="M19" s="126"/>
      <c r="N19" s="21"/>
      <c r="O19" s="126"/>
      <c r="P19" s="127"/>
      <c r="Q19" s="127"/>
      <c r="R19" s="127"/>
      <c r="S19" s="126"/>
      <c r="T19" s="126"/>
      <c r="U19" s="126"/>
      <c r="V19" s="21"/>
      <c r="W19" s="126"/>
      <c r="X19" s="77"/>
    </row>
    <row r="20" spans="1:24" s="15" customFormat="1" ht="42" customHeight="1" x14ac:dyDescent="0.25">
      <c r="A20" s="21"/>
      <c r="B20" s="21"/>
      <c r="C20" s="21"/>
      <c r="D20" s="21"/>
      <c r="E20" s="21"/>
      <c r="F20" s="21"/>
      <c r="G20" s="21"/>
      <c r="H20" s="21"/>
      <c r="I20" s="126"/>
      <c r="J20" s="68"/>
      <c r="K20" s="21"/>
      <c r="L20" s="126"/>
      <c r="M20" s="126"/>
      <c r="N20" s="21"/>
      <c r="O20" s="126"/>
      <c r="P20" s="127"/>
      <c r="Q20" s="127"/>
      <c r="R20" s="127"/>
      <c r="S20" s="126"/>
      <c r="T20" s="126"/>
      <c r="U20" s="126"/>
      <c r="V20" s="21"/>
      <c r="W20" s="126"/>
      <c r="X20" s="77"/>
    </row>
    <row r="21" spans="1:24" s="5" customFormat="1" ht="42" customHeight="1" x14ac:dyDescent="0.25">
      <c r="A21" s="57"/>
      <c r="B21" s="57"/>
      <c r="C21" s="57"/>
      <c r="D21" s="57"/>
      <c r="E21" s="57"/>
      <c r="F21" s="57"/>
      <c r="G21" s="57"/>
      <c r="H21" s="57"/>
      <c r="I21" s="78"/>
      <c r="J21" s="79"/>
      <c r="K21" s="57"/>
      <c r="L21" s="78"/>
      <c r="M21" s="78"/>
      <c r="N21" s="57"/>
      <c r="O21" s="78"/>
      <c r="P21" s="80"/>
      <c r="Q21" s="80"/>
      <c r="R21" s="80"/>
      <c r="S21" s="78"/>
      <c r="T21" s="78"/>
      <c r="U21" s="78"/>
      <c r="V21" s="57"/>
      <c r="W21" s="78"/>
      <c r="X21" s="77"/>
    </row>
    <row r="22" spans="1:24" s="5" customFormat="1" ht="42" customHeight="1" x14ac:dyDescent="0.25">
      <c r="A22" s="57"/>
      <c r="B22" s="57"/>
      <c r="C22" s="57"/>
      <c r="D22" s="57"/>
      <c r="E22" s="57"/>
      <c r="F22" s="57"/>
      <c r="G22" s="57"/>
      <c r="H22" s="57"/>
      <c r="I22" s="78"/>
      <c r="J22" s="79"/>
      <c r="K22" s="57"/>
      <c r="L22" s="78"/>
      <c r="M22" s="78"/>
      <c r="N22" s="57"/>
      <c r="O22" s="78"/>
      <c r="P22" s="80"/>
      <c r="Q22" s="80"/>
      <c r="R22" s="80"/>
      <c r="S22" s="78"/>
      <c r="T22" s="78"/>
      <c r="U22" s="78"/>
      <c r="V22" s="57"/>
      <c r="W22" s="78"/>
      <c r="X22" s="77"/>
    </row>
    <row r="23" spans="1:24" s="5" customFormat="1" ht="42" customHeight="1" thickBot="1" x14ac:dyDescent="0.3">
      <c r="A23" s="150" t="s">
        <v>30</v>
      </c>
      <c r="B23" s="151"/>
      <c r="C23" s="151"/>
      <c r="D23" s="151"/>
      <c r="E23" s="151"/>
      <c r="F23" s="151"/>
      <c r="G23" s="151"/>
      <c r="H23" s="151"/>
      <c r="I23" s="152"/>
      <c r="J23" s="79">
        <f>SUM(J8:J22)</f>
        <v>183026544.29080001</v>
      </c>
      <c r="K23" s="57"/>
      <c r="L23" s="78"/>
      <c r="M23" s="78"/>
      <c r="N23" s="57"/>
      <c r="O23" s="78"/>
      <c r="P23" s="80"/>
      <c r="Q23" s="80"/>
      <c r="R23" s="80"/>
      <c r="S23" s="78"/>
      <c r="T23" s="78"/>
      <c r="U23" s="78"/>
      <c r="V23" s="57"/>
      <c r="W23" s="78"/>
      <c r="X23" s="77"/>
    </row>
  </sheetData>
  <mergeCells count="13">
    <mergeCell ref="X8:X9"/>
    <mergeCell ref="W5:W7"/>
    <mergeCell ref="A23:I23"/>
    <mergeCell ref="A1:W1"/>
    <mergeCell ref="A2:W2"/>
    <mergeCell ref="A3:W3"/>
    <mergeCell ref="A5:A7"/>
    <mergeCell ref="B5:B7"/>
    <mergeCell ref="C5:H6"/>
    <mergeCell ref="I5:K6"/>
    <mergeCell ref="L5:N6"/>
    <mergeCell ref="S5:V6"/>
    <mergeCell ref="O5:R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4"/>
  <sheetViews>
    <sheetView topLeftCell="D2" zoomScale="52" zoomScaleNormal="52" workbookViewId="0">
      <selection activeCell="S9" sqref="S9"/>
    </sheetView>
  </sheetViews>
  <sheetFormatPr baseColWidth="10" defaultColWidth="41.140625" defaultRowHeight="12" x14ac:dyDescent="0.2"/>
  <cols>
    <col min="1" max="1" width="37.28515625" style="1" customWidth="1"/>
    <col min="2" max="2" width="30.7109375" style="1" customWidth="1"/>
    <col min="3" max="6" width="16.140625" style="1" customWidth="1"/>
    <col min="7" max="7" width="24" style="1" customWidth="1"/>
    <col min="8" max="8" width="16.140625" style="1" customWidth="1"/>
    <col min="9" max="9" width="18.28515625" style="1" customWidth="1"/>
    <col min="10" max="10" width="21.28515625" style="1" customWidth="1"/>
    <col min="11" max="14" width="18.28515625" style="1" customWidth="1"/>
    <col min="15" max="16" width="21" style="1" customWidth="1"/>
    <col min="17" max="18" width="9.7109375" style="1" customWidth="1"/>
    <col min="19" max="19" width="22" style="1" customWidth="1"/>
    <col min="20" max="23" width="18.28515625" style="1" customWidth="1"/>
    <col min="24" max="24" width="19.140625" style="1" customWidth="1"/>
    <col min="25" max="25" width="28.5703125" style="1" customWidth="1"/>
    <col min="26" max="269" width="41.140625" style="1"/>
    <col min="270" max="270" width="6.85546875" style="1" customWidth="1"/>
    <col min="271" max="271" width="49.5703125" style="1" customWidth="1"/>
    <col min="272" max="272" width="29.7109375" style="1" customWidth="1"/>
    <col min="273" max="273" width="35" style="1" customWidth="1"/>
    <col min="274" max="274" width="24.42578125" style="1" customWidth="1"/>
    <col min="275" max="275" width="53.140625" style="1" customWidth="1"/>
    <col min="276" max="525" width="41.140625" style="1"/>
    <col min="526" max="526" width="6.85546875" style="1" customWidth="1"/>
    <col min="527" max="527" width="49.5703125" style="1" customWidth="1"/>
    <col min="528" max="528" width="29.7109375" style="1" customWidth="1"/>
    <col min="529" max="529" width="35" style="1" customWidth="1"/>
    <col min="530" max="530" width="24.42578125" style="1" customWidth="1"/>
    <col min="531" max="531" width="53.140625" style="1" customWidth="1"/>
    <col min="532" max="781" width="41.140625" style="1"/>
    <col min="782" max="782" width="6.85546875" style="1" customWidth="1"/>
    <col min="783" max="783" width="49.5703125" style="1" customWidth="1"/>
    <col min="784" max="784" width="29.7109375" style="1" customWidth="1"/>
    <col min="785" max="785" width="35" style="1" customWidth="1"/>
    <col min="786" max="786" width="24.42578125" style="1" customWidth="1"/>
    <col min="787" max="787" width="53.140625" style="1" customWidth="1"/>
    <col min="788" max="1037" width="41.140625" style="1"/>
    <col min="1038" max="1038" width="6.85546875" style="1" customWidth="1"/>
    <col min="1039" max="1039" width="49.5703125" style="1" customWidth="1"/>
    <col min="1040" max="1040" width="29.7109375" style="1" customWidth="1"/>
    <col min="1041" max="1041" width="35" style="1" customWidth="1"/>
    <col min="1042" max="1042" width="24.42578125" style="1" customWidth="1"/>
    <col min="1043" max="1043" width="53.140625" style="1" customWidth="1"/>
    <col min="1044" max="1293" width="41.140625" style="1"/>
    <col min="1294" max="1294" width="6.85546875" style="1" customWidth="1"/>
    <col min="1295" max="1295" width="49.5703125" style="1" customWidth="1"/>
    <col min="1296" max="1296" width="29.7109375" style="1" customWidth="1"/>
    <col min="1297" max="1297" width="35" style="1" customWidth="1"/>
    <col min="1298" max="1298" width="24.42578125" style="1" customWidth="1"/>
    <col min="1299" max="1299" width="53.140625" style="1" customWidth="1"/>
    <col min="1300" max="1549" width="41.140625" style="1"/>
    <col min="1550" max="1550" width="6.85546875" style="1" customWidth="1"/>
    <col min="1551" max="1551" width="49.5703125" style="1" customWidth="1"/>
    <col min="1552" max="1552" width="29.7109375" style="1" customWidth="1"/>
    <col min="1553" max="1553" width="35" style="1" customWidth="1"/>
    <col min="1554" max="1554" width="24.42578125" style="1" customWidth="1"/>
    <col min="1555" max="1555" width="53.140625" style="1" customWidth="1"/>
    <col min="1556" max="1805" width="41.140625" style="1"/>
    <col min="1806" max="1806" width="6.85546875" style="1" customWidth="1"/>
    <col min="1807" max="1807" width="49.5703125" style="1" customWidth="1"/>
    <col min="1808" max="1808" width="29.7109375" style="1" customWidth="1"/>
    <col min="1809" max="1809" width="35" style="1" customWidth="1"/>
    <col min="1810" max="1810" width="24.42578125" style="1" customWidth="1"/>
    <col min="1811" max="1811" width="53.140625" style="1" customWidth="1"/>
    <col min="1812" max="2061" width="41.140625" style="1"/>
    <col min="2062" max="2062" width="6.85546875" style="1" customWidth="1"/>
    <col min="2063" max="2063" width="49.5703125" style="1" customWidth="1"/>
    <col min="2064" max="2064" width="29.7109375" style="1" customWidth="1"/>
    <col min="2065" max="2065" width="35" style="1" customWidth="1"/>
    <col min="2066" max="2066" width="24.42578125" style="1" customWidth="1"/>
    <col min="2067" max="2067" width="53.140625" style="1" customWidth="1"/>
    <col min="2068" max="2317" width="41.140625" style="1"/>
    <col min="2318" max="2318" width="6.85546875" style="1" customWidth="1"/>
    <col min="2319" max="2319" width="49.5703125" style="1" customWidth="1"/>
    <col min="2320" max="2320" width="29.7109375" style="1" customWidth="1"/>
    <col min="2321" max="2321" width="35" style="1" customWidth="1"/>
    <col min="2322" max="2322" width="24.42578125" style="1" customWidth="1"/>
    <col min="2323" max="2323" width="53.140625" style="1" customWidth="1"/>
    <col min="2324" max="2573" width="41.140625" style="1"/>
    <col min="2574" max="2574" width="6.85546875" style="1" customWidth="1"/>
    <col min="2575" max="2575" width="49.5703125" style="1" customWidth="1"/>
    <col min="2576" max="2576" width="29.7109375" style="1" customWidth="1"/>
    <col min="2577" max="2577" width="35" style="1" customWidth="1"/>
    <col min="2578" max="2578" width="24.42578125" style="1" customWidth="1"/>
    <col min="2579" max="2579" width="53.140625" style="1" customWidth="1"/>
    <col min="2580" max="2829" width="41.140625" style="1"/>
    <col min="2830" max="2830" width="6.85546875" style="1" customWidth="1"/>
    <col min="2831" max="2831" width="49.5703125" style="1" customWidth="1"/>
    <col min="2832" max="2832" width="29.7109375" style="1" customWidth="1"/>
    <col min="2833" max="2833" width="35" style="1" customWidth="1"/>
    <col min="2834" max="2834" width="24.42578125" style="1" customWidth="1"/>
    <col min="2835" max="2835" width="53.140625" style="1" customWidth="1"/>
    <col min="2836" max="3085" width="41.140625" style="1"/>
    <col min="3086" max="3086" width="6.85546875" style="1" customWidth="1"/>
    <col min="3087" max="3087" width="49.5703125" style="1" customWidth="1"/>
    <col min="3088" max="3088" width="29.7109375" style="1" customWidth="1"/>
    <col min="3089" max="3089" width="35" style="1" customWidth="1"/>
    <col min="3090" max="3090" width="24.42578125" style="1" customWidth="1"/>
    <col min="3091" max="3091" width="53.140625" style="1" customWidth="1"/>
    <col min="3092" max="3341" width="41.140625" style="1"/>
    <col min="3342" max="3342" width="6.85546875" style="1" customWidth="1"/>
    <col min="3343" max="3343" width="49.5703125" style="1" customWidth="1"/>
    <col min="3344" max="3344" width="29.7109375" style="1" customWidth="1"/>
    <col min="3345" max="3345" width="35" style="1" customWidth="1"/>
    <col min="3346" max="3346" width="24.42578125" style="1" customWidth="1"/>
    <col min="3347" max="3347" width="53.140625" style="1" customWidth="1"/>
    <col min="3348" max="3597" width="41.140625" style="1"/>
    <col min="3598" max="3598" width="6.85546875" style="1" customWidth="1"/>
    <col min="3599" max="3599" width="49.5703125" style="1" customWidth="1"/>
    <col min="3600" max="3600" width="29.7109375" style="1" customWidth="1"/>
    <col min="3601" max="3601" width="35" style="1" customWidth="1"/>
    <col min="3602" max="3602" width="24.42578125" style="1" customWidth="1"/>
    <col min="3603" max="3603" width="53.140625" style="1" customWidth="1"/>
    <col min="3604" max="3853" width="41.140625" style="1"/>
    <col min="3854" max="3854" width="6.85546875" style="1" customWidth="1"/>
    <col min="3855" max="3855" width="49.5703125" style="1" customWidth="1"/>
    <col min="3856" max="3856" width="29.7109375" style="1" customWidth="1"/>
    <col min="3857" max="3857" width="35" style="1" customWidth="1"/>
    <col min="3858" max="3858" width="24.42578125" style="1" customWidth="1"/>
    <col min="3859" max="3859" width="53.140625" style="1" customWidth="1"/>
    <col min="3860" max="4109" width="41.140625" style="1"/>
    <col min="4110" max="4110" width="6.85546875" style="1" customWidth="1"/>
    <col min="4111" max="4111" width="49.5703125" style="1" customWidth="1"/>
    <col min="4112" max="4112" width="29.7109375" style="1" customWidth="1"/>
    <col min="4113" max="4113" width="35" style="1" customWidth="1"/>
    <col min="4114" max="4114" width="24.42578125" style="1" customWidth="1"/>
    <col min="4115" max="4115" width="53.140625" style="1" customWidth="1"/>
    <col min="4116" max="4365" width="41.140625" style="1"/>
    <col min="4366" max="4366" width="6.85546875" style="1" customWidth="1"/>
    <col min="4367" max="4367" width="49.5703125" style="1" customWidth="1"/>
    <col min="4368" max="4368" width="29.7109375" style="1" customWidth="1"/>
    <col min="4369" max="4369" width="35" style="1" customWidth="1"/>
    <col min="4370" max="4370" width="24.42578125" style="1" customWidth="1"/>
    <col min="4371" max="4371" width="53.140625" style="1" customWidth="1"/>
    <col min="4372" max="4621" width="41.140625" style="1"/>
    <col min="4622" max="4622" width="6.85546875" style="1" customWidth="1"/>
    <col min="4623" max="4623" width="49.5703125" style="1" customWidth="1"/>
    <col min="4624" max="4624" width="29.7109375" style="1" customWidth="1"/>
    <col min="4625" max="4625" width="35" style="1" customWidth="1"/>
    <col min="4626" max="4626" width="24.42578125" style="1" customWidth="1"/>
    <col min="4627" max="4627" width="53.140625" style="1" customWidth="1"/>
    <col min="4628" max="4877" width="41.140625" style="1"/>
    <col min="4878" max="4878" width="6.85546875" style="1" customWidth="1"/>
    <col min="4879" max="4879" width="49.5703125" style="1" customWidth="1"/>
    <col min="4880" max="4880" width="29.7109375" style="1" customWidth="1"/>
    <col min="4881" max="4881" width="35" style="1" customWidth="1"/>
    <col min="4882" max="4882" width="24.42578125" style="1" customWidth="1"/>
    <col min="4883" max="4883" width="53.140625" style="1" customWidth="1"/>
    <col min="4884" max="5133" width="41.140625" style="1"/>
    <col min="5134" max="5134" width="6.85546875" style="1" customWidth="1"/>
    <col min="5135" max="5135" width="49.5703125" style="1" customWidth="1"/>
    <col min="5136" max="5136" width="29.7109375" style="1" customWidth="1"/>
    <col min="5137" max="5137" width="35" style="1" customWidth="1"/>
    <col min="5138" max="5138" width="24.42578125" style="1" customWidth="1"/>
    <col min="5139" max="5139" width="53.140625" style="1" customWidth="1"/>
    <col min="5140" max="5389" width="41.140625" style="1"/>
    <col min="5390" max="5390" width="6.85546875" style="1" customWidth="1"/>
    <col min="5391" max="5391" width="49.5703125" style="1" customWidth="1"/>
    <col min="5392" max="5392" width="29.7109375" style="1" customWidth="1"/>
    <col min="5393" max="5393" width="35" style="1" customWidth="1"/>
    <col min="5394" max="5394" width="24.42578125" style="1" customWidth="1"/>
    <col min="5395" max="5395" width="53.140625" style="1" customWidth="1"/>
    <col min="5396" max="5645" width="41.140625" style="1"/>
    <col min="5646" max="5646" width="6.85546875" style="1" customWidth="1"/>
    <col min="5647" max="5647" width="49.5703125" style="1" customWidth="1"/>
    <col min="5648" max="5648" width="29.7109375" style="1" customWidth="1"/>
    <col min="5649" max="5649" width="35" style="1" customWidth="1"/>
    <col min="5650" max="5650" width="24.42578125" style="1" customWidth="1"/>
    <col min="5651" max="5651" width="53.140625" style="1" customWidth="1"/>
    <col min="5652" max="5901" width="41.140625" style="1"/>
    <col min="5902" max="5902" width="6.85546875" style="1" customWidth="1"/>
    <col min="5903" max="5903" width="49.5703125" style="1" customWidth="1"/>
    <col min="5904" max="5904" width="29.7109375" style="1" customWidth="1"/>
    <col min="5905" max="5905" width="35" style="1" customWidth="1"/>
    <col min="5906" max="5906" width="24.42578125" style="1" customWidth="1"/>
    <col min="5907" max="5907" width="53.140625" style="1" customWidth="1"/>
    <col min="5908" max="6157" width="41.140625" style="1"/>
    <col min="6158" max="6158" width="6.85546875" style="1" customWidth="1"/>
    <col min="6159" max="6159" width="49.5703125" style="1" customWidth="1"/>
    <col min="6160" max="6160" width="29.7109375" style="1" customWidth="1"/>
    <col min="6161" max="6161" width="35" style="1" customWidth="1"/>
    <col min="6162" max="6162" width="24.42578125" style="1" customWidth="1"/>
    <col min="6163" max="6163" width="53.140625" style="1" customWidth="1"/>
    <col min="6164" max="6413" width="41.140625" style="1"/>
    <col min="6414" max="6414" width="6.85546875" style="1" customWidth="1"/>
    <col min="6415" max="6415" width="49.5703125" style="1" customWidth="1"/>
    <col min="6416" max="6416" width="29.7109375" style="1" customWidth="1"/>
    <col min="6417" max="6417" width="35" style="1" customWidth="1"/>
    <col min="6418" max="6418" width="24.42578125" style="1" customWidth="1"/>
    <col min="6419" max="6419" width="53.140625" style="1" customWidth="1"/>
    <col min="6420" max="6669" width="41.140625" style="1"/>
    <col min="6670" max="6670" width="6.85546875" style="1" customWidth="1"/>
    <col min="6671" max="6671" width="49.5703125" style="1" customWidth="1"/>
    <col min="6672" max="6672" width="29.7109375" style="1" customWidth="1"/>
    <col min="6673" max="6673" width="35" style="1" customWidth="1"/>
    <col min="6674" max="6674" width="24.42578125" style="1" customWidth="1"/>
    <col min="6675" max="6675" width="53.140625" style="1" customWidth="1"/>
    <col min="6676" max="6925" width="41.140625" style="1"/>
    <col min="6926" max="6926" width="6.85546875" style="1" customWidth="1"/>
    <col min="6927" max="6927" width="49.5703125" style="1" customWidth="1"/>
    <col min="6928" max="6928" width="29.7109375" style="1" customWidth="1"/>
    <col min="6929" max="6929" width="35" style="1" customWidth="1"/>
    <col min="6930" max="6930" width="24.42578125" style="1" customWidth="1"/>
    <col min="6931" max="6931" width="53.140625" style="1" customWidth="1"/>
    <col min="6932" max="7181" width="41.140625" style="1"/>
    <col min="7182" max="7182" width="6.85546875" style="1" customWidth="1"/>
    <col min="7183" max="7183" width="49.5703125" style="1" customWidth="1"/>
    <col min="7184" max="7184" width="29.7109375" style="1" customWidth="1"/>
    <col min="7185" max="7185" width="35" style="1" customWidth="1"/>
    <col min="7186" max="7186" width="24.42578125" style="1" customWidth="1"/>
    <col min="7187" max="7187" width="53.140625" style="1" customWidth="1"/>
    <col min="7188" max="7437" width="41.140625" style="1"/>
    <col min="7438" max="7438" width="6.85546875" style="1" customWidth="1"/>
    <col min="7439" max="7439" width="49.5703125" style="1" customWidth="1"/>
    <col min="7440" max="7440" width="29.7109375" style="1" customWidth="1"/>
    <col min="7441" max="7441" width="35" style="1" customWidth="1"/>
    <col min="7442" max="7442" width="24.42578125" style="1" customWidth="1"/>
    <col min="7443" max="7443" width="53.140625" style="1" customWidth="1"/>
    <col min="7444" max="7693" width="41.140625" style="1"/>
    <col min="7694" max="7694" width="6.85546875" style="1" customWidth="1"/>
    <col min="7695" max="7695" width="49.5703125" style="1" customWidth="1"/>
    <col min="7696" max="7696" width="29.7109375" style="1" customWidth="1"/>
    <col min="7697" max="7697" width="35" style="1" customWidth="1"/>
    <col min="7698" max="7698" width="24.42578125" style="1" customWidth="1"/>
    <col min="7699" max="7699" width="53.140625" style="1" customWidth="1"/>
    <col min="7700" max="7949" width="41.140625" style="1"/>
    <col min="7950" max="7950" width="6.85546875" style="1" customWidth="1"/>
    <col min="7951" max="7951" width="49.5703125" style="1" customWidth="1"/>
    <col min="7952" max="7952" width="29.7109375" style="1" customWidth="1"/>
    <col min="7953" max="7953" width="35" style="1" customWidth="1"/>
    <col min="7954" max="7954" width="24.42578125" style="1" customWidth="1"/>
    <col min="7955" max="7955" width="53.140625" style="1" customWidth="1"/>
    <col min="7956" max="8205" width="41.140625" style="1"/>
    <col min="8206" max="8206" width="6.85546875" style="1" customWidth="1"/>
    <col min="8207" max="8207" width="49.5703125" style="1" customWidth="1"/>
    <col min="8208" max="8208" width="29.7109375" style="1" customWidth="1"/>
    <col min="8209" max="8209" width="35" style="1" customWidth="1"/>
    <col min="8210" max="8210" width="24.42578125" style="1" customWidth="1"/>
    <col min="8211" max="8211" width="53.140625" style="1" customWidth="1"/>
    <col min="8212" max="8461" width="41.140625" style="1"/>
    <col min="8462" max="8462" width="6.85546875" style="1" customWidth="1"/>
    <col min="8463" max="8463" width="49.5703125" style="1" customWidth="1"/>
    <col min="8464" max="8464" width="29.7109375" style="1" customWidth="1"/>
    <col min="8465" max="8465" width="35" style="1" customWidth="1"/>
    <col min="8466" max="8466" width="24.42578125" style="1" customWidth="1"/>
    <col min="8467" max="8467" width="53.140625" style="1" customWidth="1"/>
    <col min="8468" max="8717" width="41.140625" style="1"/>
    <col min="8718" max="8718" width="6.85546875" style="1" customWidth="1"/>
    <col min="8719" max="8719" width="49.5703125" style="1" customWidth="1"/>
    <col min="8720" max="8720" width="29.7109375" style="1" customWidth="1"/>
    <col min="8721" max="8721" width="35" style="1" customWidth="1"/>
    <col min="8722" max="8722" width="24.42578125" style="1" customWidth="1"/>
    <col min="8723" max="8723" width="53.140625" style="1" customWidth="1"/>
    <col min="8724" max="8973" width="41.140625" style="1"/>
    <col min="8974" max="8974" width="6.85546875" style="1" customWidth="1"/>
    <col min="8975" max="8975" width="49.5703125" style="1" customWidth="1"/>
    <col min="8976" max="8976" width="29.7109375" style="1" customWidth="1"/>
    <col min="8977" max="8977" width="35" style="1" customWidth="1"/>
    <col min="8978" max="8978" width="24.42578125" style="1" customWidth="1"/>
    <col min="8979" max="8979" width="53.140625" style="1" customWidth="1"/>
    <col min="8980" max="9229" width="41.140625" style="1"/>
    <col min="9230" max="9230" width="6.85546875" style="1" customWidth="1"/>
    <col min="9231" max="9231" width="49.5703125" style="1" customWidth="1"/>
    <col min="9232" max="9232" width="29.7109375" style="1" customWidth="1"/>
    <col min="9233" max="9233" width="35" style="1" customWidth="1"/>
    <col min="9234" max="9234" width="24.42578125" style="1" customWidth="1"/>
    <col min="9235" max="9235" width="53.140625" style="1" customWidth="1"/>
    <col min="9236" max="9485" width="41.140625" style="1"/>
    <col min="9486" max="9486" width="6.85546875" style="1" customWidth="1"/>
    <col min="9487" max="9487" width="49.5703125" style="1" customWidth="1"/>
    <col min="9488" max="9488" width="29.7109375" style="1" customWidth="1"/>
    <col min="9489" max="9489" width="35" style="1" customWidth="1"/>
    <col min="9490" max="9490" width="24.42578125" style="1" customWidth="1"/>
    <col min="9491" max="9491" width="53.140625" style="1" customWidth="1"/>
    <col min="9492" max="9741" width="41.140625" style="1"/>
    <col min="9742" max="9742" width="6.85546875" style="1" customWidth="1"/>
    <col min="9743" max="9743" width="49.5703125" style="1" customWidth="1"/>
    <col min="9744" max="9744" width="29.7109375" style="1" customWidth="1"/>
    <col min="9745" max="9745" width="35" style="1" customWidth="1"/>
    <col min="9746" max="9746" width="24.42578125" style="1" customWidth="1"/>
    <col min="9747" max="9747" width="53.140625" style="1" customWidth="1"/>
    <col min="9748" max="9997" width="41.140625" style="1"/>
    <col min="9998" max="9998" width="6.85546875" style="1" customWidth="1"/>
    <col min="9999" max="9999" width="49.5703125" style="1" customWidth="1"/>
    <col min="10000" max="10000" width="29.7109375" style="1" customWidth="1"/>
    <col min="10001" max="10001" width="35" style="1" customWidth="1"/>
    <col min="10002" max="10002" width="24.42578125" style="1" customWidth="1"/>
    <col min="10003" max="10003" width="53.140625" style="1" customWidth="1"/>
    <col min="10004" max="10253" width="41.140625" style="1"/>
    <col min="10254" max="10254" width="6.85546875" style="1" customWidth="1"/>
    <col min="10255" max="10255" width="49.5703125" style="1" customWidth="1"/>
    <col min="10256" max="10256" width="29.7109375" style="1" customWidth="1"/>
    <col min="10257" max="10257" width="35" style="1" customWidth="1"/>
    <col min="10258" max="10258" width="24.42578125" style="1" customWidth="1"/>
    <col min="10259" max="10259" width="53.140625" style="1" customWidth="1"/>
    <col min="10260" max="10509" width="41.140625" style="1"/>
    <col min="10510" max="10510" width="6.85546875" style="1" customWidth="1"/>
    <col min="10511" max="10511" width="49.5703125" style="1" customWidth="1"/>
    <col min="10512" max="10512" width="29.7109375" style="1" customWidth="1"/>
    <col min="10513" max="10513" width="35" style="1" customWidth="1"/>
    <col min="10514" max="10514" width="24.42578125" style="1" customWidth="1"/>
    <col min="10515" max="10515" width="53.140625" style="1" customWidth="1"/>
    <col min="10516" max="10765" width="41.140625" style="1"/>
    <col min="10766" max="10766" width="6.85546875" style="1" customWidth="1"/>
    <col min="10767" max="10767" width="49.5703125" style="1" customWidth="1"/>
    <col min="10768" max="10768" width="29.7109375" style="1" customWidth="1"/>
    <col min="10769" max="10769" width="35" style="1" customWidth="1"/>
    <col min="10770" max="10770" width="24.42578125" style="1" customWidth="1"/>
    <col min="10771" max="10771" width="53.140625" style="1" customWidth="1"/>
    <col min="10772" max="11021" width="41.140625" style="1"/>
    <col min="11022" max="11022" width="6.85546875" style="1" customWidth="1"/>
    <col min="11023" max="11023" width="49.5703125" style="1" customWidth="1"/>
    <col min="11024" max="11024" width="29.7109375" style="1" customWidth="1"/>
    <col min="11025" max="11025" width="35" style="1" customWidth="1"/>
    <col min="11026" max="11026" width="24.42578125" style="1" customWidth="1"/>
    <col min="11027" max="11027" width="53.140625" style="1" customWidth="1"/>
    <col min="11028" max="11277" width="41.140625" style="1"/>
    <col min="11278" max="11278" width="6.85546875" style="1" customWidth="1"/>
    <col min="11279" max="11279" width="49.5703125" style="1" customWidth="1"/>
    <col min="11280" max="11280" width="29.7109375" style="1" customWidth="1"/>
    <col min="11281" max="11281" width="35" style="1" customWidth="1"/>
    <col min="11282" max="11282" width="24.42578125" style="1" customWidth="1"/>
    <col min="11283" max="11283" width="53.140625" style="1" customWidth="1"/>
    <col min="11284" max="11533" width="41.140625" style="1"/>
    <col min="11534" max="11534" width="6.85546875" style="1" customWidth="1"/>
    <col min="11535" max="11535" width="49.5703125" style="1" customWidth="1"/>
    <col min="11536" max="11536" width="29.7109375" style="1" customWidth="1"/>
    <col min="11537" max="11537" width="35" style="1" customWidth="1"/>
    <col min="11538" max="11538" width="24.42578125" style="1" customWidth="1"/>
    <col min="11539" max="11539" width="53.140625" style="1" customWidth="1"/>
    <col min="11540" max="11789" width="41.140625" style="1"/>
    <col min="11790" max="11790" width="6.85546875" style="1" customWidth="1"/>
    <col min="11791" max="11791" width="49.5703125" style="1" customWidth="1"/>
    <col min="11792" max="11792" width="29.7109375" style="1" customWidth="1"/>
    <col min="11793" max="11793" width="35" style="1" customWidth="1"/>
    <col min="11794" max="11794" width="24.42578125" style="1" customWidth="1"/>
    <col min="11795" max="11795" width="53.140625" style="1" customWidth="1"/>
    <col min="11796" max="12045" width="41.140625" style="1"/>
    <col min="12046" max="12046" width="6.85546875" style="1" customWidth="1"/>
    <col min="12047" max="12047" width="49.5703125" style="1" customWidth="1"/>
    <col min="12048" max="12048" width="29.7109375" style="1" customWidth="1"/>
    <col min="12049" max="12049" width="35" style="1" customWidth="1"/>
    <col min="12050" max="12050" width="24.42578125" style="1" customWidth="1"/>
    <col min="12051" max="12051" width="53.140625" style="1" customWidth="1"/>
    <col min="12052" max="12301" width="41.140625" style="1"/>
    <col min="12302" max="12302" width="6.85546875" style="1" customWidth="1"/>
    <col min="12303" max="12303" width="49.5703125" style="1" customWidth="1"/>
    <col min="12304" max="12304" width="29.7109375" style="1" customWidth="1"/>
    <col min="12305" max="12305" width="35" style="1" customWidth="1"/>
    <col min="12306" max="12306" width="24.42578125" style="1" customWidth="1"/>
    <col min="12307" max="12307" width="53.140625" style="1" customWidth="1"/>
    <col min="12308" max="12557" width="41.140625" style="1"/>
    <col min="12558" max="12558" width="6.85546875" style="1" customWidth="1"/>
    <col min="12559" max="12559" width="49.5703125" style="1" customWidth="1"/>
    <col min="12560" max="12560" width="29.7109375" style="1" customWidth="1"/>
    <col min="12561" max="12561" width="35" style="1" customWidth="1"/>
    <col min="12562" max="12562" width="24.42578125" style="1" customWidth="1"/>
    <col min="12563" max="12563" width="53.140625" style="1" customWidth="1"/>
    <col min="12564" max="12813" width="41.140625" style="1"/>
    <col min="12814" max="12814" width="6.85546875" style="1" customWidth="1"/>
    <col min="12815" max="12815" width="49.5703125" style="1" customWidth="1"/>
    <col min="12816" max="12816" width="29.7109375" style="1" customWidth="1"/>
    <col min="12817" max="12817" width="35" style="1" customWidth="1"/>
    <col min="12818" max="12818" width="24.42578125" style="1" customWidth="1"/>
    <col min="12819" max="12819" width="53.140625" style="1" customWidth="1"/>
    <col min="12820" max="13069" width="41.140625" style="1"/>
    <col min="13070" max="13070" width="6.85546875" style="1" customWidth="1"/>
    <col min="13071" max="13071" width="49.5703125" style="1" customWidth="1"/>
    <col min="13072" max="13072" width="29.7109375" style="1" customWidth="1"/>
    <col min="13073" max="13073" width="35" style="1" customWidth="1"/>
    <col min="13074" max="13074" width="24.42578125" style="1" customWidth="1"/>
    <col min="13075" max="13075" width="53.140625" style="1" customWidth="1"/>
    <col min="13076" max="13325" width="41.140625" style="1"/>
    <col min="13326" max="13326" width="6.85546875" style="1" customWidth="1"/>
    <col min="13327" max="13327" width="49.5703125" style="1" customWidth="1"/>
    <col min="13328" max="13328" width="29.7109375" style="1" customWidth="1"/>
    <col min="13329" max="13329" width="35" style="1" customWidth="1"/>
    <col min="13330" max="13330" width="24.42578125" style="1" customWidth="1"/>
    <col min="13331" max="13331" width="53.140625" style="1" customWidth="1"/>
    <col min="13332" max="13581" width="41.140625" style="1"/>
    <col min="13582" max="13582" width="6.85546875" style="1" customWidth="1"/>
    <col min="13583" max="13583" width="49.5703125" style="1" customWidth="1"/>
    <col min="13584" max="13584" width="29.7109375" style="1" customWidth="1"/>
    <col min="13585" max="13585" width="35" style="1" customWidth="1"/>
    <col min="13586" max="13586" width="24.42578125" style="1" customWidth="1"/>
    <col min="13587" max="13587" width="53.140625" style="1" customWidth="1"/>
    <col min="13588" max="13837" width="41.140625" style="1"/>
    <col min="13838" max="13838" width="6.85546875" style="1" customWidth="1"/>
    <col min="13839" max="13839" width="49.5703125" style="1" customWidth="1"/>
    <col min="13840" max="13840" width="29.7109375" style="1" customWidth="1"/>
    <col min="13841" max="13841" width="35" style="1" customWidth="1"/>
    <col min="13842" max="13842" width="24.42578125" style="1" customWidth="1"/>
    <col min="13843" max="13843" width="53.140625" style="1" customWidth="1"/>
    <col min="13844" max="14093" width="41.140625" style="1"/>
    <col min="14094" max="14094" width="6.85546875" style="1" customWidth="1"/>
    <col min="14095" max="14095" width="49.5703125" style="1" customWidth="1"/>
    <col min="14096" max="14096" width="29.7109375" style="1" customWidth="1"/>
    <col min="14097" max="14097" width="35" style="1" customWidth="1"/>
    <col min="14098" max="14098" width="24.42578125" style="1" customWidth="1"/>
    <col min="14099" max="14099" width="53.140625" style="1" customWidth="1"/>
    <col min="14100" max="14349" width="41.140625" style="1"/>
    <col min="14350" max="14350" width="6.85546875" style="1" customWidth="1"/>
    <col min="14351" max="14351" width="49.5703125" style="1" customWidth="1"/>
    <col min="14352" max="14352" width="29.7109375" style="1" customWidth="1"/>
    <col min="14353" max="14353" width="35" style="1" customWidth="1"/>
    <col min="14354" max="14354" width="24.42578125" style="1" customWidth="1"/>
    <col min="14355" max="14355" width="53.140625" style="1" customWidth="1"/>
    <col min="14356" max="14605" width="41.140625" style="1"/>
    <col min="14606" max="14606" width="6.85546875" style="1" customWidth="1"/>
    <col min="14607" max="14607" width="49.5703125" style="1" customWidth="1"/>
    <col min="14608" max="14608" width="29.7109375" style="1" customWidth="1"/>
    <col min="14609" max="14609" width="35" style="1" customWidth="1"/>
    <col min="14610" max="14610" width="24.42578125" style="1" customWidth="1"/>
    <col min="14611" max="14611" width="53.140625" style="1" customWidth="1"/>
    <col min="14612" max="14861" width="41.140625" style="1"/>
    <col min="14862" max="14862" width="6.85546875" style="1" customWidth="1"/>
    <col min="14863" max="14863" width="49.5703125" style="1" customWidth="1"/>
    <col min="14864" max="14864" width="29.7109375" style="1" customWidth="1"/>
    <col min="14865" max="14865" width="35" style="1" customWidth="1"/>
    <col min="14866" max="14866" width="24.42578125" style="1" customWidth="1"/>
    <col min="14867" max="14867" width="53.140625" style="1" customWidth="1"/>
    <col min="14868" max="15117" width="41.140625" style="1"/>
    <col min="15118" max="15118" width="6.85546875" style="1" customWidth="1"/>
    <col min="15119" max="15119" width="49.5703125" style="1" customWidth="1"/>
    <col min="15120" max="15120" width="29.7109375" style="1" customWidth="1"/>
    <col min="15121" max="15121" width="35" style="1" customWidth="1"/>
    <col min="15122" max="15122" width="24.42578125" style="1" customWidth="1"/>
    <col min="15123" max="15123" width="53.140625" style="1" customWidth="1"/>
    <col min="15124" max="15373" width="41.140625" style="1"/>
    <col min="15374" max="15374" width="6.85546875" style="1" customWidth="1"/>
    <col min="15375" max="15375" width="49.5703125" style="1" customWidth="1"/>
    <col min="15376" max="15376" width="29.7109375" style="1" customWidth="1"/>
    <col min="15377" max="15377" width="35" style="1" customWidth="1"/>
    <col min="15378" max="15378" width="24.42578125" style="1" customWidth="1"/>
    <col min="15379" max="15379" width="53.140625" style="1" customWidth="1"/>
    <col min="15380" max="15629" width="41.140625" style="1"/>
    <col min="15630" max="15630" width="6.85546875" style="1" customWidth="1"/>
    <col min="15631" max="15631" width="49.5703125" style="1" customWidth="1"/>
    <col min="15632" max="15632" width="29.7109375" style="1" customWidth="1"/>
    <col min="15633" max="15633" width="35" style="1" customWidth="1"/>
    <col min="15634" max="15634" width="24.42578125" style="1" customWidth="1"/>
    <col min="15635" max="15635" width="53.140625" style="1" customWidth="1"/>
    <col min="15636" max="15885" width="41.140625" style="1"/>
    <col min="15886" max="15886" width="6.85546875" style="1" customWidth="1"/>
    <col min="15887" max="15887" width="49.5703125" style="1" customWidth="1"/>
    <col min="15888" max="15888" width="29.7109375" style="1" customWidth="1"/>
    <col min="15889" max="15889" width="35" style="1" customWidth="1"/>
    <col min="15890" max="15890" width="24.42578125" style="1" customWidth="1"/>
    <col min="15891" max="15891" width="53.140625" style="1" customWidth="1"/>
    <col min="15892" max="16141" width="41.140625" style="1"/>
    <col min="16142" max="16142" width="6.85546875" style="1" customWidth="1"/>
    <col min="16143" max="16143" width="49.5703125" style="1" customWidth="1"/>
    <col min="16144" max="16144" width="29.7109375" style="1" customWidth="1"/>
    <col min="16145" max="16145" width="35" style="1" customWidth="1"/>
    <col min="16146" max="16146" width="24.42578125" style="1" customWidth="1"/>
    <col min="16147" max="16147" width="53.140625" style="1" customWidth="1"/>
    <col min="16148" max="16384" width="41.140625" style="1"/>
  </cols>
  <sheetData>
    <row r="1" spans="1:25" ht="79.5" customHeight="1" thickTop="1" thickBot="1" x14ac:dyDescent="0.25">
      <c r="A1" s="184"/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6"/>
    </row>
    <row r="2" spans="1:25" ht="37.5" customHeight="1" thickTop="1" x14ac:dyDescent="0.2">
      <c r="A2" s="187" t="s">
        <v>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9"/>
    </row>
    <row r="3" spans="1:25" customFormat="1" ht="46.5" x14ac:dyDescent="0.25">
      <c r="A3" s="183" t="s">
        <v>25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</row>
    <row r="4" spans="1:25" customFormat="1" ht="15.75" x14ac:dyDescent="0.25">
      <c r="A4" s="6"/>
      <c r="B4" s="7"/>
    </row>
    <row r="5" spans="1:25" customFormat="1" ht="15" customHeight="1" x14ac:dyDescent="0.25">
      <c r="A5" s="170" t="s">
        <v>2</v>
      </c>
      <c r="B5" s="155" t="s">
        <v>3</v>
      </c>
      <c r="C5" s="155" t="s">
        <v>4</v>
      </c>
      <c r="D5" s="155"/>
      <c r="E5" s="155"/>
      <c r="F5" s="155"/>
      <c r="G5" s="155"/>
      <c r="H5" s="155"/>
      <c r="I5" s="190" t="s">
        <v>87</v>
      </c>
      <c r="J5" s="190"/>
      <c r="K5" s="190"/>
      <c r="L5" s="190" t="s">
        <v>19</v>
      </c>
      <c r="M5" s="190"/>
      <c r="N5" s="190"/>
      <c r="O5" s="172" t="s">
        <v>6</v>
      </c>
      <c r="P5" s="173"/>
      <c r="Q5" s="173"/>
      <c r="R5" s="174"/>
      <c r="S5" s="190" t="s">
        <v>7</v>
      </c>
      <c r="T5" s="190"/>
      <c r="U5" s="190"/>
      <c r="V5" s="190"/>
      <c r="W5" s="190"/>
      <c r="X5" s="190"/>
      <c r="Y5" s="190" t="s">
        <v>1</v>
      </c>
    </row>
    <row r="6" spans="1:25" customFormat="1" ht="15" customHeight="1" x14ac:dyDescent="0.25">
      <c r="A6" s="170"/>
      <c r="B6" s="155"/>
      <c r="C6" s="155"/>
      <c r="D6" s="155"/>
      <c r="E6" s="155"/>
      <c r="F6" s="155"/>
      <c r="G6" s="155"/>
      <c r="H6" s="155"/>
      <c r="I6" s="190"/>
      <c r="J6" s="190"/>
      <c r="K6" s="190"/>
      <c r="L6" s="190"/>
      <c r="M6" s="190"/>
      <c r="N6" s="190"/>
      <c r="O6" s="175"/>
      <c r="P6" s="176"/>
      <c r="Q6" s="176"/>
      <c r="R6" s="177"/>
      <c r="S6" s="190"/>
      <c r="T6" s="190"/>
      <c r="U6" s="190"/>
      <c r="V6" s="190"/>
      <c r="W6" s="190"/>
      <c r="X6" s="190"/>
      <c r="Y6" s="190"/>
    </row>
    <row r="7" spans="1:25" customFormat="1" ht="52.5" customHeight="1" x14ac:dyDescent="0.25">
      <c r="A7" s="170"/>
      <c r="B7" s="155"/>
      <c r="C7" s="17" t="s">
        <v>9</v>
      </c>
      <c r="D7" s="17" t="s">
        <v>10</v>
      </c>
      <c r="E7" s="17" t="s">
        <v>11</v>
      </c>
      <c r="F7" s="17" t="s">
        <v>12</v>
      </c>
      <c r="G7" s="17" t="s">
        <v>13</v>
      </c>
      <c r="H7" s="17" t="s">
        <v>14</v>
      </c>
      <c r="I7" s="8" t="s">
        <v>15</v>
      </c>
      <c r="J7" s="8" t="s">
        <v>16</v>
      </c>
      <c r="K7" s="9" t="s">
        <v>214</v>
      </c>
      <c r="L7" s="8" t="s">
        <v>15</v>
      </c>
      <c r="M7" s="8" t="s">
        <v>16</v>
      </c>
      <c r="N7" s="8" t="s">
        <v>5</v>
      </c>
      <c r="O7" s="9" t="s">
        <v>17</v>
      </c>
      <c r="P7" s="9" t="s">
        <v>18</v>
      </c>
      <c r="Q7" s="9" t="s">
        <v>36</v>
      </c>
      <c r="R7" s="9" t="s">
        <v>37</v>
      </c>
      <c r="S7" s="8" t="s">
        <v>20</v>
      </c>
      <c r="T7" s="9" t="s">
        <v>210</v>
      </c>
      <c r="U7" s="9" t="s">
        <v>206</v>
      </c>
      <c r="V7" s="9" t="s">
        <v>207</v>
      </c>
      <c r="W7" s="9" t="s">
        <v>16</v>
      </c>
      <c r="X7" s="8" t="s">
        <v>5</v>
      </c>
      <c r="Y7" s="190"/>
    </row>
    <row r="8" spans="1:25" s="135" customFormat="1" ht="37.5" customHeight="1" x14ac:dyDescent="0.2">
      <c r="A8" s="132" t="s">
        <v>64</v>
      </c>
      <c r="B8" s="132" t="s">
        <v>208</v>
      </c>
      <c r="C8" s="132">
        <v>761</v>
      </c>
      <c r="D8" s="132">
        <v>260</v>
      </c>
      <c r="E8" s="132"/>
      <c r="F8" s="132"/>
      <c r="G8" s="132"/>
      <c r="H8" s="132"/>
      <c r="I8" s="133"/>
      <c r="J8" s="139">
        <v>8749640.6500000004</v>
      </c>
      <c r="K8" s="146" t="s">
        <v>213</v>
      </c>
      <c r="L8" s="133"/>
      <c r="M8" s="133"/>
      <c r="N8" s="132"/>
      <c r="O8" s="133"/>
      <c r="P8" s="134"/>
      <c r="Q8" s="134"/>
      <c r="R8" s="134"/>
      <c r="S8" s="133" t="s">
        <v>209</v>
      </c>
      <c r="T8" s="144" t="s">
        <v>211</v>
      </c>
      <c r="U8" s="133">
        <v>209542618</v>
      </c>
      <c r="V8" s="133"/>
      <c r="W8" s="139">
        <v>8749640.6500000004</v>
      </c>
      <c r="X8" s="142">
        <v>42824</v>
      </c>
      <c r="Y8" s="133"/>
    </row>
    <row r="9" spans="1:25" s="135" customFormat="1" ht="37.5" customHeight="1" x14ac:dyDescent="0.2">
      <c r="A9" s="192" t="s">
        <v>132</v>
      </c>
      <c r="B9" s="192" t="s">
        <v>212</v>
      </c>
      <c r="C9" s="136">
        <v>1499</v>
      </c>
      <c r="D9" s="136"/>
      <c r="E9" s="136"/>
      <c r="F9" s="136"/>
      <c r="G9" s="136"/>
      <c r="H9" s="136"/>
      <c r="I9" s="137"/>
      <c r="J9" s="140">
        <v>11763959.07</v>
      </c>
      <c r="K9" s="194">
        <v>42783</v>
      </c>
      <c r="L9" s="137"/>
      <c r="M9" s="137"/>
      <c r="N9" s="136"/>
      <c r="O9" s="137"/>
      <c r="P9" s="138"/>
      <c r="Q9" s="138"/>
      <c r="R9" s="138"/>
      <c r="S9" s="137"/>
      <c r="T9" s="145"/>
      <c r="U9" s="137"/>
      <c r="V9" s="137">
        <v>98489480</v>
      </c>
      <c r="W9" s="137"/>
      <c r="X9" s="143"/>
      <c r="Y9" s="137"/>
    </row>
    <row r="10" spans="1:25" s="135" customFormat="1" ht="37.5" customHeight="1" x14ac:dyDescent="0.2">
      <c r="A10" s="193"/>
      <c r="B10" s="193"/>
      <c r="C10" s="136"/>
      <c r="D10" s="136">
        <v>750</v>
      </c>
      <c r="E10" s="136"/>
      <c r="F10" s="136"/>
      <c r="G10" s="136"/>
      <c r="H10" s="136"/>
      <c r="I10" s="137"/>
      <c r="J10" s="140">
        <v>4520469.78</v>
      </c>
      <c r="K10" s="195"/>
      <c r="L10" s="137"/>
      <c r="M10" s="137"/>
      <c r="N10" s="136"/>
      <c r="O10" s="137"/>
      <c r="P10" s="138"/>
      <c r="Q10" s="138"/>
      <c r="R10" s="138"/>
      <c r="S10" s="137"/>
      <c r="T10" s="145"/>
      <c r="U10" s="137"/>
      <c r="V10" s="137"/>
      <c r="W10" s="137"/>
      <c r="X10" s="143"/>
      <c r="Y10" s="137"/>
    </row>
    <row r="11" spans="1:25" s="135" customFormat="1" ht="37.5" customHeight="1" x14ac:dyDescent="0.2">
      <c r="A11" s="136" t="s">
        <v>95</v>
      </c>
      <c r="B11" s="136"/>
      <c r="C11" s="136">
        <v>968</v>
      </c>
      <c r="D11" s="136">
        <v>722</v>
      </c>
      <c r="E11" s="136"/>
      <c r="F11" s="136"/>
      <c r="G11" s="136"/>
      <c r="H11" s="136"/>
      <c r="I11" s="137"/>
      <c r="J11" s="140"/>
      <c r="K11" s="136"/>
      <c r="L11" s="137"/>
      <c r="M11" s="137"/>
      <c r="N11" s="136"/>
      <c r="O11" s="137"/>
      <c r="P11" s="138"/>
      <c r="Q11" s="138"/>
      <c r="R11" s="138"/>
      <c r="S11" s="137"/>
      <c r="T11" s="145"/>
      <c r="U11" s="137"/>
      <c r="V11" s="137"/>
      <c r="W11" s="137"/>
      <c r="X11" s="143"/>
      <c r="Y11" s="137"/>
    </row>
    <row r="12" spans="1:25" s="135" customFormat="1" ht="37.5" customHeight="1" x14ac:dyDescent="0.2">
      <c r="A12" s="136" t="s">
        <v>95</v>
      </c>
      <c r="B12" s="136"/>
      <c r="C12" s="136">
        <v>471</v>
      </c>
      <c r="D12" s="136"/>
      <c r="E12" s="136"/>
      <c r="F12" s="136"/>
      <c r="G12" s="136"/>
      <c r="H12" s="136"/>
      <c r="I12" s="137"/>
      <c r="J12" s="140">
        <v>6000000</v>
      </c>
      <c r="K12" s="136"/>
      <c r="L12" s="137"/>
      <c r="M12" s="137"/>
      <c r="N12" s="136"/>
      <c r="O12" s="137"/>
      <c r="P12" s="138"/>
      <c r="Q12" s="138"/>
      <c r="R12" s="138"/>
      <c r="S12" s="137"/>
      <c r="T12" s="145"/>
      <c r="U12" s="137"/>
      <c r="V12" s="137"/>
      <c r="W12" s="137"/>
      <c r="X12" s="143"/>
      <c r="Y12" s="137"/>
    </row>
    <row r="13" spans="1:25" s="135" customFormat="1" ht="37.5" customHeight="1" x14ac:dyDescent="0.2">
      <c r="A13" s="136"/>
      <c r="B13" s="136"/>
      <c r="C13" s="136"/>
      <c r="D13" s="136"/>
      <c r="E13" s="136"/>
      <c r="F13" s="136"/>
      <c r="G13" s="136"/>
      <c r="H13" s="136"/>
      <c r="I13" s="137"/>
      <c r="J13" s="140">
        <v>8219657.1200000001</v>
      </c>
      <c r="K13" s="136"/>
      <c r="L13" s="137"/>
      <c r="M13" s="137"/>
      <c r="N13" s="136"/>
      <c r="O13" s="137"/>
      <c r="P13" s="138"/>
      <c r="Q13" s="138"/>
      <c r="R13" s="138"/>
      <c r="S13" s="137"/>
      <c r="T13" s="145"/>
      <c r="U13" s="137"/>
      <c r="V13" s="137"/>
      <c r="W13" s="137"/>
      <c r="X13" s="143"/>
      <c r="Y13" s="137"/>
    </row>
    <row r="14" spans="1:25" s="135" customFormat="1" ht="37.5" customHeight="1" x14ac:dyDescent="0.2">
      <c r="A14" s="136"/>
      <c r="B14" s="136"/>
      <c r="C14" s="136"/>
      <c r="D14" s="136"/>
      <c r="E14" s="136"/>
      <c r="F14" s="136"/>
      <c r="G14" s="136"/>
      <c r="H14" s="136"/>
      <c r="I14" s="137"/>
      <c r="J14" s="140">
        <v>6357921.1299999999</v>
      </c>
      <c r="K14" s="136"/>
      <c r="L14" s="137"/>
      <c r="M14" s="137"/>
      <c r="N14" s="136"/>
      <c r="O14" s="137"/>
      <c r="P14" s="138"/>
      <c r="Q14" s="138"/>
      <c r="R14" s="138"/>
      <c r="S14" s="137"/>
      <c r="T14" s="145"/>
      <c r="U14" s="137"/>
      <c r="V14" s="137"/>
      <c r="W14" s="137"/>
      <c r="X14" s="143"/>
      <c r="Y14" s="137"/>
    </row>
    <row r="15" spans="1:25" s="135" customFormat="1" ht="37.5" customHeight="1" x14ac:dyDescent="0.2">
      <c r="A15" s="136"/>
      <c r="B15" s="136"/>
      <c r="C15" s="136"/>
      <c r="D15" s="136"/>
      <c r="E15" s="136"/>
      <c r="F15" s="136"/>
      <c r="G15" s="136"/>
      <c r="H15" s="136"/>
      <c r="I15" s="137"/>
      <c r="J15" s="140"/>
      <c r="K15" s="136"/>
      <c r="L15" s="137"/>
      <c r="M15" s="137"/>
      <c r="N15" s="136"/>
      <c r="O15" s="137"/>
      <c r="P15" s="138"/>
      <c r="Q15" s="138"/>
      <c r="R15" s="138"/>
      <c r="S15" s="137"/>
      <c r="T15" s="145"/>
      <c r="U15" s="137"/>
      <c r="V15" s="137"/>
      <c r="W15" s="137"/>
      <c r="X15" s="143"/>
      <c r="Y15" s="137"/>
    </row>
    <row r="16" spans="1:25" s="135" customFormat="1" ht="37.5" customHeight="1" x14ac:dyDescent="0.2">
      <c r="A16" s="136"/>
      <c r="B16" s="136"/>
      <c r="C16" s="136"/>
      <c r="D16" s="136"/>
      <c r="E16" s="136"/>
      <c r="F16" s="136"/>
      <c r="G16" s="136"/>
      <c r="H16" s="136"/>
      <c r="I16" s="137"/>
      <c r="J16" s="140"/>
      <c r="K16" s="136"/>
      <c r="L16" s="137"/>
      <c r="M16" s="137"/>
      <c r="N16" s="136"/>
      <c r="O16" s="137"/>
      <c r="P16" s="138"/>
      <c r="Q16" s="138"/>
      <c r="R16" s="138"/>
      <c r="S16" s="137"/>
      <c r="T16" s="145"/>
      <c r="U16" s="137"/>
      <c r="V16" s="137"/>
      <c r="W16" s="137"/>
      <c r="X16" s="143"/>
      <c r="Y16" s="137"/>
    </row>
    <row r="17" spans="1:25" s="135" customFormat="1" ht="37.5" customHeight="1" x14ac:dyDescent="0.2">
      <c r="A17" s="136"/>
      <c r="B17" s="136"/>
      <c r="C17" s="136"/>
      <c r="D17" s="136"/>
      <c r="E17" s="136"/>
      <c r="F17" s="136"/>
      <c r="G17" s="136"/>
      <c r="H17" s="136"/>
      <c r="I17" s="137"/>
      <c r="J17" s="140"/>
      <c r="K17" s="136"/>
      <c r="L17" s="137"/>
      <c r="M17" s="137"/>
      <c r="N17" s="136"/>
      <c r="O17" s="137"/>
      <c r="P17" s="138"/>
      <c r="Q17" s="138"/>
      <c r="R17" s="138"/>
      <c r="S17" s="137"/>
      <c r="T17" s="145"/>
      <c r="U17" s="137"/>
      <c r="V17" s="137"/>
      <c r="W17" s="137"/>
      <c r="X17" s="143"/>
      <c r="Y17" s="137"/>
    </row>
    <row r="18" spans="1:25" s="135" customFormat="1" ht="37.5" customHeight="1" x14ac:dyDescent="0.2">
      <c r="A18" s="136"/>
      <c r="B18" s="136"/>
      <c r="C18" s="136"/>
      <c r="D18" s="136"/>
      <c r="E18" s="136"/>
      <c r="F18" s="136"/>
      <c r="G18" s="136"/>
      <c r="H18" s="136"/>
      <c r="I18" s="137"/>
      <c r="J18" s="140"/>
      <c r="K18" s="136"/>
      <c r="L18" s="137"/>
      <c r="M18" s="137"/>
      <c r="N18" s="136"/>
      <c r="O18" s="137"/>
      <c r="P18" s="138"/>
      <c r="Q18" s="138"/>
      <c r="R18" s="138"/>
      <c r="S18" s="137"/>
      <c r="T18" s="145"/>
      <c r="U18" s="137"/>
      <c r="V18" s="137"/>
      <c r="W18" s="137"/>
      <c r="X18" s="143"/>
      <c r="Y18" s="137"/>
    </row>
    <row r="19" spans="1:25" s="135" customFormat="1" ht="37.5" customHeight="1" x14ac:dyDescent="0.2">
      <c r="A19" s="136"/>
      <c r="B19" s="136"/>
      <c r="C19" s="136"/>
      <c r="D19" s="136"/>
      <c r="E19" s="136"/>
      <c r="F19" s="136"/>
      <c r="G19" s="136"/>
      <c r="H19" s="136"/>
      <c r="I19" s="137"/>
      <c r="J19" s="140"/>
      <c r="K19" s="136"/>
      <c r="L19" s="137"/>
      <c r="M19" s="137"/>
      <c r="N19" s="136"/>
      <c r="O19" s="137"/>
      <c r="P19" s="138"/>
      <c r="Q19" s="138"/>
      <c r="R19" s="138"/>
      <c r="S19" s="137"/>
      <c r="T19" s="145"/>
      <c r="U19" s="137"/>
      <c r="V19" s="137"/>
      <c r="W19" s="137"/>
      <c r="X19" s="143"/>
      <c r="Y19" s="137"/>
    </row>
    <row r="20" spans="1:25" s="135" customFormat="1" ht="37.5" customHeight="1" x14ac:dyDescent="0.2">
      <c r="A20" s="136"/>
      <c r="B20" s="136"/>
      <c r="C20" s="136"/>
      <c r="D20" s="136"/>
      <c r="E20" s="136"/>
      <c r="F20" s="136"/>
      <c r="G20" s="136"/>
      <c r="H20" s="136"/>
      <c r="I20" s="137"/>
      <c r="J20" s="140"/>
      <c r="K20" s="136"/>
      <c r="L20" s="137"/>
      <c r="M20" s="137"/>
      <c r="N20" s="136"/>
      <c r="O20" s="137"/>
      <c r="P20" s="138"/>
      <c r="Q20" s="138"/>
      <c r="R20" s="138"/>
      <c r="S20" s="137"/>
      <c r="T20" s="145"/>
      <c r="U20" s="137"/>
      <c r="V20" s="137"/>
      <c r="W20" s="137"/>
      <c r="X20" s="143"/>
      <c r="Y20" s="137"/>
    </row>
    <row r="21" spans="1:25" s="135" customFormat="1" ht="37.5" customHeight="1" x14ac:dyDescent="0.2">
      <c r="A21" s="136"/>
      <c r="B21" s="136"/>
      <c r="C21" s="136"/>
      <c r="D21" s="136"/>
      <c r="E21" s="136"/>
      <c r="F21" s="136"/>
      <c r="G21" s="136"/>
      <c r="H21" s="136"/>
      <c r="I21" s="137"/>
      <c r="J21" s="140"/>
      <c r="K21" s="136"/>
      <c r="L21" s="137"/>
      <c r="M21" s="137"/>
      <c r="N21" s="136"/>
      <c r="O21" s="137"/>
      <c r="P21" s="138"/>
      <c r="Q21" s="138"/>
      <c r="R21" s="138"/>
      <c r="S21" s="137"/>
      <c r="T21" s="145"/>
      <c r="U21" s="137"/>
      <c r="V21" s="137"/>
      <c r="W21" s="137"/>
      <c r="X21" s="143"/>
      <c r="Y21" s="137"/>
    </row>
    <row r="22" spans="1:25" s="135" customFormat="1" ht="37.5" customHeight="1" x14ac:dyDescent="0.2">
      <c r="A22" s="136"/>
      <c r="B22" s="136"/>
      <c r="C22" s="136"/>
      <c r="D22" s="136"/>
      <c r="E22" s="136"/>
      <c r="F22" s="136"/>
      <c r="G22" s="136"/>
      <c r="H22" s="136"/>
      <c r="I22" s="137"/>
      <c r="J22" s="140"/>
      <c r="K22" s="136"/>
      <c r="L22" s="137"/>
      <c r="M22" s="137"/>
      <c r="N22" s="136"/>
      <c r="O22" s="137"/>
      <c r="P22" s="138"/>
      <c r="Q22" s="138"/>
      <c r="R22" s="138"/>
      <c r="S22" s="137"/>
      <c r="T22" s="145"/>
      <c r="U22" s="137"/>
      <c r="V22" s="137"/>
      <c r="W22" s="137"/>
      <c r="X22" s="143"/>
      <c r="Y22" s="137"/>
    </row>
    <row r="23" spans="1:25" s="135" customFormat="1" ht="37.5" customHeight="1" x14ac:dyDescent="0.2">
      <c r="A23" s="136"/>
      <c r="B23" s="136"/>
      <c r="C23" s="136"/>
      <c r="D23" s="136"/>
      <c r="E23" s="136"/>
      <c r="F23" s="136"/>
      <c r="G23" s="136"/>
      <c r="H23" s="136"/>
      <c r="I23" s="137"/>
      <c r="J23" s="140"/>
      <c r="K23" s="136"/>
      <c r="L23" s="137"/>
      <c r="M23" s="137"/>
      <c r="N23" s="136"/>
      <c r="O23" s="137"/>
      <c r="P23" s="138"/>
      <c r="Q23" s="138"/>
      <c r="R23" s="138"/>
      <c r="S23" s="137"/>
      <c r="T23" s="145"/>
      <c r="U23" s="137"/>
      <c r="V23" s="137"/>
      <c r="W23" s="137"/>
      <c r="X23" s="143"/>
      <c r="Y23" s="137"/>
    </row>
    <row r="24" spans="1:25" s="5" customFormat="1" ht="22.5" customHeight="1" thickBot="1" x14ac:dyDescent="0.25">
      <c r="A24" s="150" t="s">
        <v>30</v>
      </c>
      <c r="B24" s="151"/>
      <c r="C24" s="151"/>
      <c r="D24" s="151"/>
      <c r="E24" s="151"/>
      <c r="F24" s="151"/>
      <c r="G24" s="151"/>
      <c r="H24" s="151"/>
      <c r="I24" s="152"/>
      <c r="J24" s="141"/>
      <c r="K24" s="2"/>
      <c r="L24" s="3"/>
      <c r="M24" s="3"/>
      <c r="N24" s="2"/>
      <c r="O24" s="3"/>
      <c r="P24" s="4"/>
      <c r="Q24" s="4"/>
      <c r="R24" s="4"/>
      <c r="S24" s="3"/>
      <c r="T24" s="3"/>
      <c r="U24" s="3"/>
      <c r="V24" s="3"/>
      <c r="W24" s="3"/>
      <c r="X24" s="2"/>
      <c r="Y24" s="3"/>
    </row>
  </sheetData>
  <mergeCells count="15">
    <mergeCell ref="B9:B10"/>
    <mergeCell ref="K9:K10"/>
    <mergeCell ref="Y5:Y7"/>
    <mergeCell ref="A24:I24"/>
    <mergeCell ref="A1:Y1"/>
    <mergeCell ref="A2:Y2"/>
    <mergeCell ref="A3:Y3"/>
    <mergeCell ref="A5:A7"/>
    <mergeCell ref="B5:B7"/>
    <mergeCell ref="C5:H6"/>
    <mergeCell ref="I5:K6"/>
    <mergeCell ref="L5:N6"/>
    <mergeCell ref="S5:X6"/>
    <mergeCell ref="O5:R6"/>
    <mergeCell ref="A9:A10"/>
  </mergeCells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TOTALIDAD DE PAGOS CONSOLIDADOS</vt:lpstr>
      <vt:lpstr>PROVEEDURIAS</vt:lpstr>
      <vt:lpstr>TRANS-OPERADORAS</vt:lpstr>
      <vt:lpstr>APOYO</vt:lpstr>
      <vt:lpstr>EVENTOS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nchacon</dc:creator>
  <cp:lastModifiedBy>Anderson</cp:lastModifiedBy>
  <dcterms:created xsi:type="dcterms:W3CDTF">2017-04-18T14:05:43Z</dcterms:created>
  <dcterms:modified xsi:type="dcterms:W3CDTF">2017-05-02T03:16:12Z</dcterms:modified>
</cp:coreProperties>
</file>